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NB 12_2022\!WORK!\ZERO\OSV Montessori školka\PD_MŠ Montesori  – rekonstrukce elektroinstalace_Rev2\"/>
    </mc:Choice>
  </mc:AlternateContent>
  <xr:revisionPtr revIDLastSave="0" documentId="13_ncr:1_{35A4C681-AED4-4D50-8964-E6AD7D9AF66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5" i="3" l="1"/>
  <c r="H115" i="3"/>
  <c r="J24" i="3"/>
  <c r="I24" i="3"/>
  <c r="H24" i="3"/>
  <c r="I15" i="3"/>
  <c r="H15" i="3"/>
  <c r="J115" i="3"/>
  <c r="BJ119" i="3"/>
  <c r="BF119" i="3"/>
  <c r="BD119" i="3"/>
  <c r="AP119" i="3"/>
  <c r="BI119" i="3" s="1"/>
  <c r="AG119" i="3" s="1"/>
  <c r="AO119" i="3"/>
  <c r="BH119" i="3" s="1"/>
  <c r="AF119" i="3" s="1"/>
  <c r="AK119" i="3"/>
  <c r="AJ119" i="3"/>
  <c r="AH119" i="3"/>
  <c r="AE119" i="3"/>
  <c r="AD119" i="3"/>
  <c r="AC119" i="3"/>
  <c r="AB119" i="3"/>
  <c r="Z119" i="3"/>
  <c r="J119" i="3"/>
  <c r="AL119" i="3" s="1"/>
  <c r="I119" i="3"/>
  <c r="BJ117" i="3"/>
  <c r="BF117" i="3"/>
  <c r="BD117" i="3"/>
  <c r="AX117" i="3"/>
  <c r="AW117" i="3"/>
  <c r="AV117" i="3" s="1"/>
  <c r="AP117" i="3"/>
  <c r="BI117" i="3" s="1"/>
  <c r="AG117" i="3" s="1"/>
  <c r="AO117" i="3"/>
  <c r="BH117" i="3" s="1"/>
  <c r="AF117" i="3" s="1"/>
  <c r="AK117" i="3"/>
  <c r="AJ117" i="3"/>
  <c r="AH117" i="3"/>
  <c r="AE117" i="3"/>
  <c r="AD117" i="3"/>
  <c r="AC117" i="3"/>
  <c r="AB117" i="3"/>
  <c r="Z117" i="3"/>
  <c r="J117" i="3"/>
  <c r="AL117" i="3" s="1"/>
  <c r="I117" i="3"/>
  <c r="BJ116" i="3"/>
  <c r="BF116" i="3"/>
  <c r="BD116" i="3"/>
  <c r="AP116" i="3"/>
  <c r="BI116" i="3" s="1"/>
  <c r="AG116" i="3" s="1"/>
  <c r="AO116" i="3"/>
  <c r="AW116" i="3" s="1"/>
  <c r="AK116" i="3"/>
  <c r="AJ116" i="3"/>
  <c r="AH116" i="3"/>
  <c r="AE116" i="3"/>
  <c r="AD116" i="3"/>
  <c r="AC116" i="3"/>
  <c r="AB116" i="3"/>
  <c r="Z116" i="3"/>
  <c r="J116" i="3"/>
  <c r="AL116" i="3" s="1"/>
  <c r="AT115" i="3"/>
  <c r="BJ104" i="3"/>
  <c r="Z104" i="3" s="1"/>
  <c r="BF104" i="3"/>
  <c r="BD104" i="3"/>
  <c r="AP104" i="3"/>
  <c r="BI104" i="3" s="1"/>
  <c r="AO104" i="3"/>
  <c r="BH104" i="3" s="1"/>
  <c r="AK104" i="3"/>
  <c r="AJ104" i="3"/>
  <c r="AH104" i="3"/>
  <c r="AG104" i="3"/>
  <c r="AF104" i="3"/>
  <c r="AE104" i="3"/>
  <c r="AD104" i="3"/>
  <c r="AC104" i="3"/>
  <c r="AB104" i="3"/>
  <c r="J104" i="3"/>
  <c r="AL104" i="3" s="1"/>
  <c r="BJ103" i="3"/>
  <c r="Z103" i="3" s="1"/>
  <c r="BF103" i="3"/>
  <c r="BD103" i="3"/>
  <c r="AP103" i="3"/>
  <c r="BI103" i="3" s="1"/>
  <c r="AO103" i="3"/>
  <c r="BH103" i="3" s="1"/>
  <c r="AK103" i="3"/>
  <c r="AJ103" i="3"/>
  <c r="AH103" i="3"/>
  <c r="AG103" i="3"/>
  <c r="AF103" i="3"/>
  <c r="AE103" i="3"/>
  <c r="AD103" i="3"/>
  <c r="AC103" i="3"/>
  <c r="AB103" i="3"/>
  <c r="J103" i="3"/>
  <c r="AL103" i="3" s="1"/>
  <c r="BJ77" i="3"/>
  <c r="BF77" i="3"/>
  <c r="BD77" i="3"/>
  <c r="AP77" i="3"/>
  <c r="BI77" i="3" s="1"/>
  <c r="AG77" i="3" s="1"/>
  <c r="AO77" i="3"/>
  <c r="BH77" i="3" s="1"/>
  <c r="AF77" i="3" s="1"/>
  <c r="AK77" i="3"/>
  <c r="AJ77" i="3"/>
  <c r="AH77" i="3"/>
  <c r="AE77" i="3"/>
  <c r="AD77" i="3"/>
  <c r="AC77" i="3"/>
  <c r="AB77" i="3"/>
  <c r="Z77" i="3"/>
  <c r="J77" i="3"/>
  <c r="AL77" i="3" s="1"/>
  <c r="BJ79" i="3"/>
  <c r="BF79" i="3"/>
  <c r="BD79" i="3"/>
  <c r="AP79" i="3"/>
  <c r="BI79" i="3" s="1"/>
  <c r="AG79" i="3" s="1"/>
  <c r="AO79" i="3"/>
  <c r="BH79" i="3" s="1"/>
  <c r="AF79" i="3" s="1"/>
  <c r="AK79" i="3"/>
  <c r="AJ79" i="3"/>
  <c r="AH79" i="3"/>
  <c r="AE79" i="3"/>
  <c r="AD79" i="3"/>
  <c r="AC79" i="3"/>
  <c r="AB79" i="3"/>
  <c r="Z79" i="3"/>
  <c r="J79" i="3"/>
  <c r="AL79" i="3" s="1"/>
  <c r="BJ44" i="3"/>
  <c r="BF44" i="3"/>
  <c r="BD44" i="3"/>
  <c r="AP44" i="3"/>
  <c r="BI44" i="3" s="1"/>
  <c r="AG44" i="3" s="1"/>
  <c r="AO44" i="3"/>
  <c r="BH44" i="3" s="1"/>
  <c r="AF44" i="3" s="1"/>
  <c r="AK44" i="3"/>
  <c r="AJ44" i="3"/>
  <c r="AH44" i="3"/>
  <c r="AE44" i="3"/>
  <c r="AD44" i="3"/>
  <c r="AC44" i="3"/>
  <c r="AB44" i="3"/>
  <c r="Z44" i="3"/>
  <c r="J44" i="3"/>
  <c r="AL44" i="3" s="1"/>
  <c r="AW119" i="3" l="1"/>
  <c r="BC119" i="3" s="1"/>
  <c r="AS115" i="3"/>
  <c r="H119" i="3"/>
  <c r="H117" i="3"/>
  <c r="AX116" i="3"/>
  <c r="I116" i="3"/>
  <c r="AV116" i="3"/>
  <c r="BC116" i="3"/>
  <c r="AU115" i="3"/>
  <c r="BC117" i="3"/>
  <c r="AX119" i="3"/>
  <c r="BH116" i="3"/>
  <c r="AF116" i="3" s="1"/>
  <c r="H116" i="3"/>
  <c r="H103" i="3"/>
  <c r="I103" i="3"/>
  <c r="AW103" i="3"/>
  <c r="AX103" i="3"/>
  <c r="AW104" i="3"/>
  <c r="AX104" i="3"/>
  <c r="AV104" i="3" s="1"/>
  <c r="H104" i="3"/>
  <c r="I104" i="3"/>
  <c r="BC103" i="3"/>
  <c r="I44" i="3"/>
  <c r="I79" i="3"/>
  <c r="H77" i="3"/>
  <c r="AW79" i="3"/>
  <c r="BC79" i="3" s="1"/>
  <c r="H44" i="3"/>
  <c r="H79" i="3"/>
  <c r="AW77" i="3"/>
  <c r="AX77" i="3"/>
  <c r="I77" i="3"/>
  <c r="AX79" i="3"/>
  <c r="AW44" i="3"/>
  <c r="AX44" i="3"/>
  <c r="AV119" i="3" l="1"/>
  <c r="BC104" i="3"/>
  <c r="AV103" i="3"/>
  <c r="BC77" i="3"/>
  <c r="AV79" i="3"/>
  <c r="AV77" i="3"/>
  <c r="AV44" i="3"/>
  <c r="BC44" i="3"/>
  <c r="I15" i="1" l="1"/>
  <c r="I16" i="1"/>
  <c r="I17" i="1"/>
  <c r="I18" i="1"/>
  <c r="I19" i="1"/>
  <c r="BJ130" i="3" l="1"/>
  <c r="BF130" i="3"/>
  <c r="BD130" i="3"/>
  <c r="AP130" i="3"/>
  <c r="BI130" i="3" s="1"/>
  <c r="AG130" i="3" s="1"/>
  <c r="AO130" i="3"/>
  <c r="BH130" i="3" s="1"/>
  <c r="AF130" i="3" s="1"/>
  <c r="AK130" i="3"/>
  <c r="AJ130" i="3"/>
  <c r="AH130" i="3"/>
  <c r="AE130" i="3"/>
  <c r="AD130" i="3"/>
  <c r="AC130" i="3"/>
  <c r="AB130" i="3"/>
  <c r="Z130" i="3"/>
  <c r="J130" i="3"/>
  <c r="AL130" i="3" s="1"/>
  <c r="BJ37" i="3"/>
  <c r="BF37" i="3"/>
  <c r="BD37" i="3"/>
  <c r="AP37" i="3"/>
  <c r="BI37" i="3" s="1"/>
  <c r="AG37" i="3" s="1"/>
  <c r="AO37" i="3"/>
  <c r="BH37" i="3" s="1"/>
  <c r="AF37" i="3" s="1"/>
  <c r="AK37" i="3"/>
  <c r="AJ37" i="3"/>
  <c r="AH37" i="3"/>
  <c r="AE37" i="3"/>
  <c r="AD37" i="3"/>
  <c r="AC37" i="3"/>
  <c r="AB37" i="3"/>
  <c r="Z37" i="3"/>
  <c r="J37" i="3"/>
  <c r="AL37" i="3" s="1"/>
  <c r="BJ39" i="3"/>
  <c r="BF39" i="3"/>
  <c r="BD39" i="3"/>
  <c r="AP39" i="3"/>
  <c r="BI39" i="3" s="1"/>
  <c r="AG39" i="3" s="1"/>
  <c r="AO39" i="3"/>
  <c r="BH39" i="3" s="1"/>
  <c r="AF39" i="3" s="1"/>
  <c r="AK39" i="3"/>
  <c r="AJ39" i="3"/>
  <c r="AH39" i="3"/>
  <c r="AE39" i="3"/>
  <c r="AD39" i="3"/>
  <c r="AC39" i="3"/>
  <c r="AB39" i="3"/>
  <c r="Z39" i="3"/>
  <c r="J39" i="3"/>
  <c r="AL39" i="3" s="1"/>
  <c r="BJ129" i="3"/>
  <c r="BF129" i="3"/>
  <c r="BD129" i="3"/>
  <c r="AP129" i="3"/>
  <c r="BI129" i="3" s="1"/>
  <c r="AG129" i="3" s="1"/>
  <c r="AO129" i="3"/>
  <c r="H129" i="3" s="1"/>
  <c r="AK129" i="3"/>
  <c r="AJ129" i="3"/>
  <c r="AH129" i="3"/>
  <c r="AE129" i="3"/>
  <c r="AD129" i="3"/>
  <c r="AC129" i="3"/>
  <c r="AB129" i="3"/>
  <c r="Z129" i="3"/>
  <c r="J129" i="3"/>
  <c r="AL129" i="3" s="1"/>
  <c r="BJ128" i="3"/>
  <c r="BF128" i="3"/>
  <c r="BD128" i="3"/>
  <c r="AP128" i="3"/>
  <c r="BI128" i="3" s="1"/>
  <c r="AG128" i="3" s="1"/>
  <c r="AO128" i="3"/>
  <c r="BH128" i="3" s="1"/>
  <c r="AF128" i="3" s="1"/>
  <c r="AK128" i="3"/>
  <c r="AJ128" i="3"/>
  <c r="AH128" i="3"/>
  <c r="AE128" i="3"/>
  <c r="AD128" i="3"/>
  <c r="AC128" i="3"/>
  <c r="AB128" i="3"/>
  <c r="Z128" i="3"/>
  <c r="J128" i="3"/>
  <c r="AL128" i="3" s="1"/>
  <c r="J66" i="3"/>
  <c r="AL66" i="3" s="1"/>
  <c r="Z66" i="3"/>
  <c r="AB66" i="3"/>
  <c r="AC66" i="3"/>
  <c r="AD66" i="3"/>
  <c r="AE66" i="3"/>
  <c r="AH66" i="3"/>
  <c r="AJ66" i="3"/>
  <c r="AK66" i="3"/>
  <c r="AO66" i="3"/>
  <c r="H66" i="3" s="1"/>
  <c r="AP66" i="3"/>
  <c r="I66" i="3" s="1"/>
  <c r="BD66" i="3"/>
  <c r="BF66" i="3"/>
  <c r="BJ66" i="3"/>
  <c r="J67" i="3"/>
  <c r="AL67" i="3" s="1"/>
  <c r="Z67" i="3"/>
  <c r="AD67" i="3"/>
  <c r="AE67" i="3"/>
  <c r="AF67" i="3"/>
  <c r="AG67" i="3"/>
  <c r="AH67" i="3"/>
  <c r="AJ67" i="3"/>
  <c r="AK67" i="3"/>
  <c r="AO67" i="3"/>
  <c r="H67" i="3" s="1"/>
  <c r="AP67" i="3"/>
  <c r="I67" i="3" s="1"/>
  <c r="BD67" i="3"/>
  <c r="BF67" i="3"/>
  <c r="BJ67" i="3"/>
  <c r="BJ47" i="3"/>
  <c r="BF47" i="3"/>
  <c r="BD47" i="3"/>
  <c r="AP47" i="3"/>
  <c r="BI47" i="3" s="1"/>
  <c r="AC47" i="3" s="1"/>
  <c r="AO47" i="3"/>
  <c r="BH47" i="3" s="1"/>
  <c r="AB47" i="3" s="1"/>
  <c r="AK47" i="3"/>
  <c r="AJ47" i="3"/>
  <c r="AH47" i="3"/>
  <c r="AG47" i="3"/>
  <c r="AF47" i="3"/>
  <c r="AE47" i="3"/>
  <c r="AD47" i="3"/>
  <c r="Z47" i="3"/>
  <c r="J47" i="3"/>
  <c r="AL47" i="3" s="1"/>
  <c r="BJ43" i="3"/>
  <c r="BF43" i="3"/>
  <c r="BD43" i="3"/>
  <c r="AP43" i="3"/>
  <c r="BI43" i="3" s="1"/>
  <c r="AG43" i="3" s="1"/>
  <c r="AO43" i="3"/>
  <c r="BH43" i="3" s="1"/>
  <c r="AF43" i="3" s="1"/>
  <c r="AK43" i="3"/>
  <c r="AJ43" i="3"/>
  <c r="AH43" i="3"/>
  <c r="AE43" i="3"/>
  <c r="AD43" i="3"/>
  <c r="AC43" i="3"/>
  <c r="AB43" i="3"/>
  <c r="Z43" i="3"/>
  <c r="J43" i="3"/>
  <c r="AL43" i="3" s="1"/>
  <c r="BJ23" i="3"/>
  <c r="BF23" i="3"/>
  <c r="BD23" i="3"/>
  <c r="AP23" i="3"/>
  <c r="BI23" i="3" s="1"/>
  <c r="AC23" i="3" s="1"/>
  <c r="AO23" i="3"/>
  <c r="BH23" i="3" s="1"/>
  <c r="AB23" i="3" s="1"/>
  <c r="AK23" i="3"/>
  <c r="AJ23" i="3"/>
  <c r="AH23" i="3"/>
  <c r="AG23" i="3"/>
  <c r="AF23" i="3"/>
  <c r="AE23" i="3"/>
  <c r="AD23" i="3"/>
  <c r="Z23" i="3"/>
  <c r="J23" i="3"/>
  <c r="AL23" i="3" s="1"/>
  <c r="BJ22" i="3"/>
  <c r="BF22" i="3"/>
  <c r="BD22" i="3"/>
  <c r="AP22" i="3"/>
  <c r="BI22" i="3" s="1"/>
  <c r="AC22" i="3" s="1"/>
  <c r="AO22" i="3"/>
  <c r="BH22" i="3" s="1"/>
  <c r="AB22" i="3" s="1"/>
  <c r="AK22" i="3"/>
  <c r="AJ22" i="3"/>
  <c r="AH22" i="3"/>
  <c r="AG22" i="3"/>
  <c r="AF22" i="3"/>
  <c r="AE22" i="3"/>
  <c r="AD22" i="3"/>
  <c r="Z22" i="3"/>
  <c r="J22" i="3"/>
  <c r="AL22" i="3" s="1"/>
  <c r="BJ21" i="3"/>
  <c r="BF21" i="3"/>
  <c r="BD21" i="3"/>
  <c r="AP21" i="3"/>
  <c r="BI21" i="3" s="1"/>
  <c r="AC21" i="3" s="1"/>
  <c r="AO21" i="3"/>
  <c r="BH21" i="3" s="1"/>
  <c r="AB21" i="3" s="1"/>
  <c r="AK21" i="3"/>
  <c r="AJ21" i="3"/>
  <c r="AH21" i="3"/>
  <c r="AG21" i="3"/>
  <c r="AF21" i="3"/>
  <c r="AE21" i="3"/>
  <c r="AD21" i="3"/>
  <c r="Z21" i="3"/>
  <c r="J21" i="3"/>
  <c r="AL21" i="3" s="1"/>
  <c r="BJ20" i="3"/>
  <c r="BF20" i="3"/>
  <c r="BD20" i="3"/>
  <c r="AP20" i="3"/>
  <c r="BI20" i="3" s="1"/>
  <c r="AC20" i="3" s="1"/>
  <c r="AO20" i="3"/>
  <c r="BH20" i="3" s="1"/>
  <c r="AB20" i="3" s="1"/>
  <c r="AK20" i="3"/>
  <c r="AJ20" i="3"/>
  <c r="AH20" i="3"/>
  <c r="AG20" i="3"/>
  <c r="AF20" i="3"/>
  <c r="AE20" i="3"/>
  <c r="AD20" i="3"/>
  <c r="Z20" i="3"/>
  <c r="J20" i="3"/>
  <c r="AL20" i="3" s="1"/>
  <c r="BJ19" i="3"/>
  <c r="BF19" i="3"/>
  <c r="BD19" i="3"/>
  <c r="AP19" i="3"/>
  <c r="BI19" i="3" s="1"/>
  <c r="AC19" i="3" s="1"/>
  <c r="AO19" i="3"/>
  <c r="BH19" i="3" s="1"/>
  <c r="AB19" i="3" s="1"/>
  <c r="AK19" i="3"/>
  <c r="AJ19" i="3"/>
  <c r="AH19" i="3"/>
  <c r="AG19" i="3"/>
  <c r="AF19" i="3"/>
  <c r="AE19" i="3"/>
  <c r="AD19" i="3"/>
  <c r="Z19" i="3"/>
  <c r="J19" i="3"/>
  <c r="AL19" i="3" s="1"/>
  <c r="BJ18" i="3"/>
  <c r="BF18" i="3"/>
  <c r="BD18" i="3"/>
  <c r="AP18" i="3"/>
  <c r="BI18" i="3" s="1"/>
  <c r="AC18" i="3" s="1"/>
  <c r="AO18" i="3"/>
  <c r="BH18" i="3" s="1"/>
  <c r="AB18" i="3" s="1"/>
  <c r="AK18" i="3"/>
  <c r="AJ18" i="3"/>
  <c r="AH18" i="3"/>
  <c r="AG18" i="3"/>
  <c r="AF18" i="3"/>
  <c r="AE18" i="3"/>
  <c r="AD18" i="3"/>
  <c r="Z18" i="3"/>
  <c r="J18" i="3"/>
  <c r="AL18" i="3" s="1"/>
  <c r="J17" i="3"/>
  <c r="AL17" i="3" s="1"/>
  <c r="J16" i="3"/>
  <c r="AL16" i="3" s="1"/>
  <c r="BJ131" i="3"/>
  <c r="BF131" i="3"/>
  <c r="BD131" i="3"/>
  <c r="AP131" i="3"/>
  <c r="AX131" i="3" s="1"/>
  <c r="AO131" i="3"/>
  <c r="AW131" i="3" s="1"/>
  <c r="AK131" i="3"/>
  <c r="AJ131" i="3"/>
  <c r="AH131" i="3"/>
  <c r="AG131" i="3"/>
  <c r="AF131" i="3"/>
  <c r="AE131" i="3"/>
  <c r="AD131" i="3"/>
  <c r="Z131" i="3"/>
  <c r="J131" i="3"/>
  <c r="AL131" i="3" s="1"/>
  <c r="BJ127" i="3"/>
  <c r="BF127" i="3"/>
  <c r="BD127" i="3"/>
  <c r="AP127" i="3"/>
  <c r="AX127" i="3" s="1"/>
  <c r="AO127" i="3"/>
  <c r="AW127" i="3" s="1"/>
  <c r="AK127" i="3"/>
  <c r="AJ127" i="3"/>
  <c r="AH127" i="3"/>
  <c r="AE127" i="3"/>
  <c r="AD127" i="3"/>
  <c r="AC127" i="3"/>
  <c r="AB127" i="3"/>
  <c r="Z127" i="3"/>
  <c r="J127" i="3"/>
  <c r="AL127" i="3" s="1"/>
  <c r="BJ126" i="3"/>
  <c r="BF126" i="3"/>
  <c r="BD126" i="3"/>
  <c r="AP126" i="3"/>
  <c r="I126" i="3" s="1"/>
  <c r="AO126" i="3"/>
  <c r="H126" i="3" s="1"/>
  <c r="AK126" i="3"/>
  <c r="AJ126" i="3"/>
  <c r="AH126" i="3"/>
  <c r="AE126" i="3"/>
  <c r="AD126" i="3"/>
  <c r="AC126" i="3"/>
  <c r="AB126" i="3"/>
  <c r="Z126" i="3"/>
  <c r="J126" i="3"/>
  <c r="AL126" i="3" s="1"/>
  <c r="BJ124" i="3"/>
  <c r="Z124" i="3" s="1"/>
  <c r="BF124" i="3"/>
  <c r="BD124" i="3"/>
  <c r="AP124" i="3"/>
  <c r="I124" i="3" s="1"/>
  <c r="AO124" i="3"/>
  <c r="H124" i="3" s="1"/>
  <c r="AK124" i="3"/>
  <c r="AJ124" i="3"/>
  <c r="AH124" i="3"/>
  <c r="AG124" i="3"/>
  <c r="AF124" i="3"/>
  <c r="AE124" i="3"/>
  <c r="AD124" i="3"/>
  <c r="AC124" i="3"/>
  <c r="AB124" i="3"/>
  <c r="J124" i="3"/>
  <c r="AL124" i="3" s="1"/>
  <c r="BJ123" i="3"/>
  <c r="Z123" i="3" s="1"/>
  <c r="BF123" i="3"/>
  <c r="BD123" i="3"/>
  <c r="AP123" i="3"/>
  <c r="I123" i="3" s="1"/>
  <c r="AO123" i="3"/>
  <c r="H123" i="3" s="1"/>
  <c r="AK123" i="3"/>
  <c r="AJ123" i="3"/>
  <c r="AH123" i="3"/>
  <c r="AG123" i="3"/>
  <c r="AF123" i="3"/>
  <c r="AE123" i="3"/>
  <c r="AD123" i="3"/>
  <c r="AC123" i="3"/>
  <c r="AB123" i="3"/>
  <c r="J123" i="3"/>
  <c r="AL123" i="3" s="1"/>
  <c r="BJ122" i="3"/>
  <c r="Z122" i="3" s="1"/>
  <c r="BF122" i="3"/>
  <c r="BD122" i="3"/>
  <c r="AP122" i="3"/>
  <c r="BI122" i="3" s="1"/>
  <c r="AO122" i="3"/>
  <c r="AW122" i="3" s="1"/>
  <c r="AK122" i="3"/>
  <c r="AJ122" i="3"/>
  <c r="AH122" i="3"/>
  <c r="AG122" i="3"/>
  <c r="AF122" i="3"/>
  <c r="AE122" i="3"/>
  <c r="AD122" i="3"/>
  <c r="AC122" i="3"/>
  <c r="AB122" i="3"/>
  <c r="J122" i="3"/>
  <c r="BJ121" i="3"/>
  <c r="Z121" i="3" s="1"/>
  <c r="BF121" i="3"/>
  <c r="BD121" i="3"/>
  <c r="AP121" i="3"/>
  <c r="AX121" i="3" s="1"/>
  <c r="AO121" i="3"/>
  <c r="AW121" i="3" s="1"/>
  <c r="AK121" i="3"/>
  <c r="AJ121" i="3"/>
  <c r="AH121" i="3"/>
  <c r="AG121" i="3"/>
  <c r="AF121" i="3"/>
  <c r="AE121" i="3"/>
  <c r="AD121" i="3"/>
  <c r="AC121" i="3"/>
  <c r="AB121" i="3"/>
  <c r="J121" i="3"/>
  <c r="AL121" i="3" s="1"/>
  <c r="BJ113" i="3"/>
  <c r="BF113" i="3"/>
  <c r="BD113" i="3"/>
  <c r="AP113" i="3"/>
  <c r="AX113" i="3" s="1"/>
  <c r="AO113" i="3"/>
  <c r="AW113" i="3" s="1"/>
  <c r="AK113" i="3"/>
  <c r="AJ113" i="3"/>
  <c r="AH113" i="3"/>
  <c r="AG113" i="3"/>
  <c r="AF113" i="3"/>
  <c r="AE113" i="3"/>
  <c r="AD113" i="3"/>
  <c r="Z113" i="3"/>
  <c r="J113" i="3"/>
  <c r="AL113" i="3" s="1"/>
  <c r="BJ112" i="3"/>
  <c r="BF112" i="3"/>
  <c r="BD112" i="3"/>
  <c r="AP112" i="3"/>
  <c r="I112" i="3" s="1"/>
  <c r="AO112" i="3"/>
  <c r="H112" i="3" s="1"/>
  <c r="AK112" i="3"/>
  <c r="AJ112" i="3"/>
  <c r="AH112" i="3"/>
  <c r="AE112" i="3"/>
  <c r="AD112" i="3"/>
  <c r="AC112" i="3"/>
  <c r="AB112" i="3"/>
  <c r="Z112" i="3"/>
  <c r="J112" i="3"/>
  <c r="AL112" i="3" s="1"/>
  <c r="BJ110" i="3"/>
  <c r="BF110" i="3"/>
  <c r="BD110" i="3"/>
  <c r="AP110" i="3"/>
  <c r="I110" i="3" s="1"/>
  <c r="AO110" i="3"/>
  <c r="H110" i="3" s="1"/>
  <c r="AK110" i="3"/>
  <c r="AJ110" i="3"/>
  <c r="AH110" i="3"/>
  <c r="AG110" i="3"/>
  <c r="AF110" i="3"/>
  <c r="AE110" i="3"/>
  <c r="AD110" i="3"/>
  <c r="Z110" i="3"/>
  <c r="J110" i="3"/>
  <c r="AL110" i="3" s="1"/>
  <c r="BJ109" i="3"/>
  <c r="BF109" i="3"/>
  <c r="BD109" i="3"/>
  <c r="AP109" i="3"/>
  <c r="BI109" i="3" s="1"/>
  <c r="AG109" i="3" s="1"/>
  <c r="AO109" i="3"/>
  <c r="BH109" i="3" s="1"/>
  <c r="AF109" i="3" s="1"/>
  <c r="AK109" i="3"/>
  <c r="AJ109" i="3"/>
  <c r="AH109" i="3"/>
  <c r="AE109" i="3"/>
  <c r="AD109" i="3"/>
  <c r="AC109" i="3"/>
  <c r="AB109" i="3"/>
  <c r="Z109" i="3"/>
  <c r="J109" i="3"/>
  <c r="BJ106" i="3"/>
  <c r="BF106" i="3"/>
  <c r="BD106" i="3"/>
  <c r="AP106" i="3"/>
  <c r="BI106" i="3" s="1"/>
  <c r="AC106" i="3" s="1"/>
  <c r="AO106" i="3"/>
  <c r="BH106" i="3" s="1"/>
  <c r="AB106" i="3" s="1"/>
  <c r="AK106" i="3"/>
  <c r="AJ106" i="3"/>
  <c r="AH106" i="3"/>
  <c r="AG106" i="3"/>
  <c r="AF106" i="3"/>
  <c r="AE106" i="3"/>
  <c r="AD106" i="3"/>
  <c r="Z106" i="3"/>
  <c r="J106" i="3"/>
  <c r="AL106" i="3" s="1"/>
  <c r="BJ102" i="3"/>
  <c r="BF102" i="3"/>
  <c r="BD102" i="3"/>
  <c r="AP102" i="3"/>
  <c r="BI102" i="3" s="1"/>
  <c r="AC102" i="3" s="1"/>
  <c r="AO102" i="3"/>
  <c r="BH102" i="3" s="1"/>
  <c r="AB102" i="3" s="1"/>
  <c r="AK102" i="3"/>
  <c r="AJ102" i="3"/>
  <c r="AH102" i="3"/>
  <c r="AG102" i="3"/>
  <c r="AF102" i="3"/>
  <c r="AE102" i="3"/>
  <c r="AD102" i="3"/>
  <c r="Z102" i="3"/>
  <c r="J102" i="3"/>
  <c r="AL102" i="3" s="1"/>
  <c r="BJ101" i="3"/>
  <c r="Z101" i="3" s="1"/>
  <c r="BF101" i="3"/>
  <c r="BD101" i="3"/>
  <c r="AP101" i="3"/>
  <c r="BI101" i="3" s="1"/>
  <c r="AO101" i="3"/>
  <c r="BH101" i="3" s="1"/>
  <c r="AK101" i="3"/>
  <c r="AJ101" i="3"/>
  <c r="AH101" i="3"/>
  <c r="AG101" i="3"/>
  <c r="AF101" i="3"/>
  <c r="AE101" i="3"/>
  <c r="AD101" i="3"/>
  <c r="AC101" i="3"/>
  <c r="AB101" i="3"/>
  <c r="J101" i="3"/>
  <c r="AL101" i="3" s="1"/>
  <c r="BJ100" i="3"/>
  <c r="Z100" i="3" s="1"/>
  <c r="BF100" i="3"/>
  <c r="BD100" i="3"/>
  <c r="AP100" i="3"/>
  <c r="I100" i="3" s="1"/>
  <c r="AO100" i="3"/>
  <c r="H100" i="3" s="1"/>
  <c r="AK100" i="3"/>
  <c r="AJ100" i="3"/>
  <c r="AH100" i="3"/>
  <c r="AG100" i="3"/>
  <c r="AF100" i="3"/>
  <c r="AE100" i="3"/>
  <c r="AD100" i="3"/>
  <c r="AC100" i="3"/>
  <c r="AB100" i="3"/>
  <c r="J100" i="3"/>
  <c r="AL100" i="3" s="1"/>
  <c r="BJ99" i="3"/>
  <c r="BF99" i="3"/>
  <c r="BD99" i="3"/>
  <c r="AP99" i="3"/>
  <c r="I99" i="3" s="1"/>
  <c r="AO99" i="3"/>
  <c r="H99" i="3" s="1"/>
  <c r="AK99" i="3"/>
  <c r="AJ99" i="3"/>
  <c r="AH99" i="3"/>
  <c r="AG99" i="3"/>
  <c r="AF99" i="3"/>
  <c r="AE99" i="3"/>
  <c r="AD99" i="3"/>
  <c r="Z99" i="3"/>
  <c r="J99" i="3"/>
  <c r="AL99" i="3" s="1"/>
  <c r="BJ97" i="3"/>
  <c r="BF97" i="3"/>
  <c r="BD97" i="3"/>
  <c r="AP97" i="3"/>
  <c r="BI97" i="3" s="1"/>
  <c r="AC97" i="3" s="1"/>
  <c r="AO97" i="3"/>
  <c r="AW97" i="3" s="1"/>
  <c r="AK97" i="3"/>
  <c r="AJ97" i="3"/>
  <c r="AH97" i="3"/>
  <c r="AG97" i="3"/>
  <c r="AF97" i="3"/>
  <c r="AE97" i="3"/>
  <c r="AD97" i="3"/>
  <c r="Z97" i="3"/>
  <c r="J97" i="3"/>
  <c r="AL97" i="3" s="1"/>
  <c r="BJ95" i="3"/>
  <c r="BF95" i="3"/>
  <c r="BD95" i="3"/>
  <c r="AP95" i="3"/>
  <c r="AX95" i="3" s="1"/>
  <c r="AO95" i="3"/>
  <c r="AW95" i="3" s="1"/>
  <c r="AK95" i="3"/>
  <c r="AJ95" i="3"/>
  <c r="AH95" i="3"/>
  <c r="AG95" i="3"/>
  <c r="AF95" i="3"/>
  <c r="AE95" i="3"/>
  <c r="AD95" i="3"/>
  <c r="Z95" i="3"/>
  <c r="J95" i="3"/>
  <c r="AL95" i="3" s="1"/>
  <c r="BJ94" i="3"/>
  <c r="BF94" i="3"/>
  <c r="BD94" i="3"/>
  <c r="AP94" i="3"/>
  <c r="I94" i="3" s="1"/>
  <c r="AO94" i="3"/>
  <c r="H94" i="3" s="1"/>
  <c r="AK94" i="3"/>
  <c r="AJ94" i="3"/>
  <c r="AH94" i="3"/>
  <c r="AG94" i="3"/>
  <c r="AF94" i="3"/>
  <c r="AE94" i="3"/>
  <c r="AD94" i="3"/>
  <c r="Z94" i="3"/>
  <c r="J94" i="3"/>
  <c r="AL94" i="3" s="1"/>
  <c r="BJ92" i="3"/>
  <c r="BF92" i="3"/>
  <c r="BD92" i="3"/>
  <c r="AP92" i="3"/>
  <c r="I92" i="3" s="1"/>
  <c r="AO92" i="3"/>
  <c r="H92" i="3" s="1"/>
  <c r="AK92" i="3"/>
  <c r="AJ92" i="3"/>
  <c r="AH92" i="3"/>
  <c r="AG92" i="3"/>
  <c r="AF92" i="3"/>
  <c r="AE92" i="3"/>
  <c r="AD92" i="3"/>
  <c r="Z92" i="3"/>
  <c r="J92" i="3"/>
  <c r="AL92" i="3" s="1"/>
  <c r="BJ90" i="3"/>
  <c r="BF90" i="3"/>
  <c r="BD90" i="3"/>
  <c r="AP90" i="3"/>
  <c r="I90" i="3" s="1"/>
  <c r="AO90" i="3"/>
  <c r="H90" i="3" s="1"/>
  <c r="AK90" i="3"/>
  <c r="AJ90" i="3"/>
  <c r="AH90" i="3"/>
  <c r="AG90" i="3"/>
  <c r="AF90" i="3"/>
  <c r="AE90" i="3"/>
  <c r="AD90" i="3"/>
  <c r="Z90" i="3"/>
  <c r="J90" i="3"/>
  <c r="AL90" i="3" s="1"/>
  <c r="BJ89" i="3"/>
  <c r="BF89" i="3"/>
  <c r="BD89" i="3"/>
  <c r="AP89" i="3"/>
  <c r="BI89" i="3" s="1"/>
  <c r="AG89" i="3" s="1"/>
  <c r="AO89" i="3"/>
  <c r="BH89" i="3" s="1"/>
  <c r="AF89" i="3" s="1"/>
  <c r="AK89" i="3"/>
  <c r="AJ89" i="3"/>
  <c r="AH89" i="3"/>
  <c r="AE89" i="3"/>
  <c r="AD89" i="3"/>
  <c r="AC89" i="3"/>
  <c r="AB89" i="3"/>
  <c r="Z89" i="3"/>
  <c r="J89" i="3"/>
  <c r="BJ87" i="3"/>
  <c r="BF87" i="3"/>
  <c r="BD87" i="3"/>
  <c r="AP87" i="3"/>
  <c r="BI87" i="3" s="1"/>
  <c r="AC87" i="3" s="1"/>
  <c r="AO87" i="3"/>
  <c r="BH87" i="3" s="1"/>
  <c r="AB87" i="3" s="1"/>
  <c r="AK87" i="3"/>
  <c r="AJ87" i="3"/>
  <c r="AH87" i="3"/>
  <c r="AG87" i="3"/>
  <c r="AF87" i="3"/>
  <c r="AE87" i="3"/>
  <c r="AD87" i="3"/>
  <c r="Z87" i="3"/>
  <c r="J87" i="3"/>
  <c r="AL87" i="3" s="1"/>
  <c r="BJ86" i="3"/>
  <c r="BF86" i="3"/>
  <c r="BD86" i="3"/>
  <c r="AP86" i="3"/>
  <c r="AX86" i="3" s="1"/>
  <c r="AO86" i="3"/>
  <c r="BH86" i="3" s="1"/>
  <c r="AF86" i="3" s="1"/>
  <c r="AK86" i="3"/>
  <c r="AJ86" i="3"/>
  <c r="AH86" i="3"/>
  <c r="AE86" i="3"/>
  <c r="AD86" i="3"/>
  <c r="AC86" i="3"/>
  <c r="AB86" i="3"/>
  <c r="Z86" i="3"/>
  <c r="J86" i="3"/>
  <c r="AL86" i="3" s="1"/>
  <c r="BJ84" i="3"/>
  <c r="BF84" i="3"/>
  <c r="BD84" i="3"/>
  <c r="AP84" i="3"/>
  <c r="AX84" i="3" s="1"/>
  <c r="AO84" i="3"/>
  <c r="AW84" i="3" s="1"/>
  <c r="AK84" i="3"/>
  <c r="AJ84" i="3"/>
  <c r="AH84" i="3"/>
  <c r="AG84" i="3"/>
  <c r="AF84" i="3"/>
  <c r="AE84" i="3"/>
  <c r="AD84" i="3"/>
  <c r="Z84" i="3"/>
  <c r="J84" i="3"/>
  <c r="AL84" i="3" s="1"/>
  <c r="BJ83" i="3"/>
  <c r="BF83" i="3"/>
  <c r="BD83" i="3"/>
  <c r="AP83" i="3"/>
  <c r="I83" i="3" s="1"/>
  <c r="AO83" i="3"/>
  <c r="AW83" i="3" s="1"/>
  <c r="AK83" i="3"/>
  <c r="AJ83" i="3"/>
  <c r="AH83" i="3"/>
  <c r="AE83" i="3"/>
  <c r="AD83" i="3"/>
  <c r="AC83" i="3"/>
  <c r="AB83" i="3"/>
  <c r="Z83" i="3"/>
  <c r="J83" i="3"/>
  <c r="AL83" i="3" s="1"/>
  <c r="BJ81" i="3"/>
  <c r="BF81" i="3"/>
  <c r="BD81" i="3"/>
  <c r="AP81" i="3"/>
  <c r="I81" i="3" s="1"/>
  <c r="AO81" i="3"/>
  <c r="H81" i="3" s="1"/>
  <c r="AK81" i="3"/>
  <c r="AJ81" i="3"/>
  <c r="AH81" i="3"/>
  <c r="AE81" i="3"/>
  <c r="AD81" i="3"/>
  <c r="AC81" i="3"/>
  <c r="AB81" i="3"/>
  <c r="Z81" i="3"/>
  <c r="J81" i="3"/>
  <c r="AL81" i="3" s="1"/>
  <c r="BJ75" i="3"/>
  <c r="BF75" i="3"/>
  <c r="BD75" i="3"/>
  <c r="AP75" i="3"/>
  <c r="BI75" i="3" s="1"/>
  <c r="AC75" i="3" s="1"/>
  <c r="AO75" i="3"/>
  <c r="AW75" i="3" s="1"/>
  <c r="AK75" i="3"/>
  <c r="AJ75" i="3"/>
  <c r="AH75" i="3"/>
  <c r="AG75" i="3"/>
  <c r="AF75" i="3"/>
  <c r="AE75" i="3"/>
  <c r="AD75" i="3"/>
  <c r="Z75" i="3"/>
  <c r="J75" i="3"/>
  <c r="AL75" i="3" s="1"/>
  <c r="BJ74" i="3"/>
  <c r="BF74" i="3"/>
  <c r="BD74" i="3"/>
  <c r="AP74" i="3"/>
  <c r="BI74" i="3" s="1"/>
  <c r="AG74" i="3" s="1"/>
  <c r="AO74" i="3"/>
  <c r="BH74" i="3" s="1"/>
  <c r="AF74" i="3" s="1"/>
  <c r="AK74" i="3"/>
  <c r="AJ74" i="3"/>
  <c r="AH74" i="3"/>
  <c r="AE74" i="3"/>
  <c r="AD74" i="3"/>
  <c r="AC74" i="3"/>
  <c r="AB74" i="3"/>
  <c r="Z74" i="3"/>
  <c r="J74" i="3"/>
  <c r="AL74" i="3" s="1"/>
  <c r="BJ73" i="3"/>
  <c r="BF73" i="3"/>
  <c r="BD73" i="3"/>
  <c r="AP73" i="3"/>
  <c r="I73" i="3" s="1"/>
  <c r="AO73" i="3"/>
  <c r="AW73" i="3" s="1"/>
  <c r="AK73" i="3"/>
  <c r="AJ73" i="3"/>
  <c r="AH73" i="3"/>
  <c r="AG73" i="3"/>
  <c r="AF73" i="3"/>
  <c r="AE73" i="3"/>
  <c r="AD73" i="3"/>
  <c r="Z73" i="3"/>
  <c r="J73" i="3"/>
  <c r="AL73" i="3" s="1"/>
  <c r="BJ72" i="3"/>
  <c r="BF72" i="3"/>
  <c r="BD72" i="3"/>
  <c r="AP72" i="3"/>
  <c r="I72" i="3" s="1"/>
  <c r="AO72" i="3"/>
  <c r="H72" i="3" s="1"/>
  <c r="AK72" i="3"/>
  <c r="AJ72" i="3"/>
  <c r="AH72" i="3"/>
  <c r="AE72" i="3"/>
  <c r="AD72" i="3"/>
  <c r="AC72" i="3"/>
  <c r="AB72" i="3"/>
  <c r="Z72" i="3"/>
  <c r="J72" i="3"/>
  <c r="AL72" i="3" s="1"/>
  <c r="BJ71" i="3"/>
  <c r="BF71" i="3"/>
  <c r="BD71" i="3"/>
  <c r="AP71" i="3"/>
  <c r="I71" i="3" s="1"/>
  <c r="AO71" i="3"/>
  <c r="H71" i="3" s="1"/>
  <c r="AK71" i="3"/>
  <c r="AJ71" i="3"/>
  <c r="AH71" i="3"/>
  <c r="AG71" i="3"/>
  <c r="AF71" i="3"/>
  <c r="AE71" i="3"/>
  <c r="AD71" i="3"/>
  <c r="Z71" i="3"/>
  <c r="J71" i="3"/>
  <c r="AL71" i="3" s="1"/>
  <c r="BJ70" i="3"/>
  <c r="BF70" i="3"/>
  <c r="BD70" i="3"/>
  <c r="AP70" i="3"/>
  <c r="AX70" i="3" s="1"/>
  <c r="AO70" i="3"/>
  <c r="BH70" i="3" s="1"/>
  <c r="AF70" i="3" s="1"/>
  <c r="AK70" i="3"/>
  <c r="AJ70" i="3"/>
  <c r="AH70" i="3"/>
  <c r="AE70" i="3"/>
  <c r="AD70" i="3"/>
  <c r="AC70" i="3"/>
  <c r="AB70" i="3"/>
  <c r="Z70" i="3"/>
  <c r="J70" i="3"/>
  <c r="AL70" i="3" s="1"/>
  <c r="BJ69" i="3"/>
  <c r="BF69" i="3"/>
  <c r="BD69" i="3"/>
  <c r="AP69" i="3"/>
  <c r="AX69" i="3" s="1"/>
  <c r="AO69" i="3"/>
  <c r="AW69" i="3" s="1"/>
  <c r="AK69" i="3"/>
  <c r="AJ69" i="3"/>
  <c r="AH69" i="3"/>
  <c r="AG69" i="3"/>
  <c r="AF69" i="3"/>
  <c r="AE69" i="3"/>
  <c r="AD69" i="3"/>
  <c r="Z69" i="3"/>
  <c r="J69" i="3"/>
  <c r="AL69" i="3" s="1"/>
  <c r="BJ68" i="3"/>
  <c r="BF68" i="3"/>
  <c r="BD68" i="3"/>
  <c r="AP68" i="3"/>
  <c r="I68" i="3" s="1"/>
  <c r="AO68" i="3"/>
  <c r="H68" i="3" s="1"/>
  <c r="AK68" i="3"/>
  <c r="AJ68" i="3"/>
  <c r="AH68" i="3"/>
  <c r="AE68" i="3"/>
  <c r="AD68" i="3"/>
  <c r="AC68" i="3"/>
  <c r="AB68" i="3"/>
  <c r="Z68" i="3"/>
  <c r="J68" i="3"/>
  <c r="AL68" i="3" s="1"/>
  <c r="BJ65" i="3"/>
  <c r="BF65" i="3"/>
  <c r="BD65" i="3"/>
  <c r="AP65" i="3"/>
  <c r="BI65" i="3" s="1"/>
  <c r="AC65" i="3" s="1"/>
  <c r="AO65" i="3"/>
  <c r="AW65" i="3" s="1"/>
  <c r="AK65" i="3"/>
  <c r="AJ65" i="3"/>
  <c r="AH65" i="3"/>
  <c r="AG65" i="3"/>
  <c r="AF65" i="3"/>
  <c r="AE65" i="3"/>
  <c r="AD65" i="3"/>
  <c r="Z65" i="3"/>
  <c r="J65" i="3"/>
  <c r="AL65" i="3" s="1"/>
  <c r="BJ64" i="3"/>
  <c r="BF64" i="3"/>
  <c r="BD64" i="3"/>
  <c r="AP64" i="3"/>
  <c r="AX64" i="3" s="1"/>
  <c r="AO64" i="3"/>
  <c r="AW64" i="3" s="1"/>
  <c r="AK64" i="3"/>
  <c r="AJ64" i="3"/>
  <c r="AH64" i="3"/>
  <c r="AE64" i="3"/>
  <c r="AD64" i="3"/>
  <c r="AC64" i="3"/>
  <c r="AB64" i="3"/>
  <c r="Z64" i="3"/>
  <c r="J64" i="3"/>
  <c r="AL64" i="3" s="1"/>
  <c r="BJ61" i="3"/>
  <c r="BF61" i="3"/>
  <c r="BD61" i="3"/>
  <c r="AP61" i="3"/>
  <c r="BI61" i="3" s="1"/>
  <c r="AG61" i="3" s="1"/>
  <c r="AO61" i="3"/>
  <c r="AW61" i="3" s="1"/>
  <c r="AK61" i="3"/>
  <c r="AJ61" i="3"/>
  <c r="AH61" i="3"/>
  <c r="AE61" i="3"/>
  <c r="AD61" i="3"/>
  <c r="AC61" i="3"/>
  <c r="AB61" i="3"/>
  <c r="Z61" i="3"/>
  <c r="J61" i="3"/>
  <c r="AL61" i="3" s="1"/>
  <c r="BJ58" i="3"/>
  <c r="BF58" i="3"/>
  <c r="BD58" i="3"/>
  <c r="AP58" i="3"/>
  <c r="AX58" i="3" s="1"/>
  <c r="AO58" i="3"/>
  <c r="BH58" i="3" s="1"/>
  <c r="AF58" i="3" s="1"/>
  <c r="AK58" i="3"/>
  <c r="AJ58" i="3"/>
  <c r="AH58" i="3"/>
  <c r="AE58" i="3"/>
  <c r="AD58" i="3"/>
  <c r="AC58" i="3"/>
  <c r="AB58" i="3"/>
  <c r="Z58" i="3"/>
  <c r="J58" i="3"/>
  <c r="AL58" i="3" s="1"/>
  <c r="BJ56" i="3"/>
  <c r="BF56" i="3"/>
  <c r="BD56" i="3"/>
  <c r="AP56" i="3"/>
  <c r="I56" i="3" s="1"/>
  <c r="AO56" i="3"/>
  <c r="BH56" i="3" s="1"/>
  <c r="AF56" i="3" s="1"/>
  <c r="AK56" i="3"/>
  <c r="AJ56" i="3"/>
  <c r="AH56" i="3"/>
  <c r="AE56" i="3"/>
  <c r="AD56" i="3"/>
  <c r="AC56" i="3"/>
  <c r="AB56" i="3"/>
  <c r="Z56" i="3"/>
  <c r="J56" i="3"/>
  <c r="AL56" i="3" s="1"/>
  <c r="BJ54" i="3"/>
  <c r="BF54" i="3"/>
  <c r="BD54" i="3"/>
  <c r="AP54" i="3"/>
  <c r="I54" i="3" s="1"/>
  <c r="AO54" i="3"/>
  <c r="H54" i="3" s="1"/>
  <c r="AK54" i="3"/>
  <c r="AJ54" i="3"/>
  <c r="AH54" i="3"/>
  <c r="AE54" i="3"/>
  <c r="AD54" i="3"/>
  <c r="AC54" i="3"/>
  <c r="AB54" i="3"/>
  <c r="Z54" i="3"/>
  <c r="J54" i="3"/>
  <c r="AL54" i="3" s="1"/>
  <c r="BJ51" i="3"/>
  <c r="BF51" i="3"/>
  <c r="BD51" i="3"/>
  <c r="AP51" i="3"/>
  <c r="I51" i="3" s="1"/>
  <c r="AO51" i="3"/>
  <c r="H51" i="3" s="1"/>
  <c r="AK51" i="3"/>
  <c r="AJ51" i="3"/>
  <c r="AH51" i="3"/>
  <c r="AE51" i="3"/>
  <c r="AD51" i="3"/>
  <c r="AC51" i="3"/>
  <c r="AB51" i="3"/>
  <c r="Z51" i="3"/>
  <c r="J51" i="3"/>
  <c r="AL51" i="3" s="1"/>
  <c r="BJ49" i="3"/>
  <c r="BF49" i="3"/>
  <c r="BD49" i="3"/>
  <c r="AP49" i="3"/>
  <c r="BI49" i="3" s="1"/>
  <c r="AG49" i="3" s="1"/>
  <c r="AO49" i="3"/>
  <c r="H49" i="3" s="1"/>
  <c r="AK49" i="3"/>
  <c r="AJ49" i="3"/>
  <c r="AH49" i="3"/>
  <c r="AE49" i="3"/>
  <c r="AD49" i="3"/>
  <c r="AC49" i="3"/>
  <c r="AB49" i="3"/>
  <c r="Z49" i="3"/>
  <c r="J49" i="3"/>
  <c r="AL49" i="3" s="1"/>
  <c r="BJ48" i="3"/>
  <c r="BF48" i="3"/>
  <c r="BD48" i="3"/>
  <c r="AP48" i="3"/>
  <c r="BI48" i="3" s="1"/>
  <c r="AC48" i="3" s="1"/>
  <c r="AO48" i="3"/>
  <c r="AW48" i="3" s="1"/>
  <c r="AK48" i="3"/>
  <c r="AJ48" i="3"/>
  <c r="AH48" i="3"/>
  <c r="AG48" i="3"/>
  <c r="AF48" i="3"/>
  <c r="AE48" i="3"/>
  <c r="AD48" i="3"/>
  <c r="Z48" i="3"/>
  <c r="J48" i="3"/>
  <c r="AL48" i="3" s="1"/>
  <c r="BJ46" i="3"/>
  <c r="BF46" i="3"/>
  <c r="BD46" i="3"/>
  <c r="AP46" i="3"/>
  <c r="I46" i="3" s="1"/>
  <c r="AO46" i="3"/>
  <c r="H46" i="3" s="1"/>
  <c r="AK46" i="3"/>
  <c r="AJ46" i="3"/>
  <c r="AH46" i="3"/>
  <c r="AE46" i="3"/>
  <c r="AD46" i="3"/>
  <c r="AC46" i="3"/>
  <c r="AB46" i="3"/>
  <c r="Z46" i="3"/>
  <c r="J46" i="3"/>
  <c r="AL46" i="3" s="1"/>
  <c r="BJ45" i="3"/>
  <c r="BF45" i="3"/>
  <c r="BD45" i="3"/>
  <c r="AP45" i="3"/>
  <c r="I45" i="3" s="1"/>
  <c r="AO45" i="3"/>
  <c r="H45" i="3" s="1"/>
  <c r="AK45" i="3"/>
  <c r="AJ45" i="3"/>
  <c r="AH45" i="3"/>
  <c r="AE45" i="3"/>
  <c r="AD45" i="3"/>
  <c r="AC45" i="3"/>
  <c r="AB45" i="3"/>
  <c r="Z45" i="3"/>
  <c r="J45" i="3"/>
  <c r="AL45" i="3" s="1"/>
  <c r="BJ42" i="3"/>
  <c r="BF42" i="3"/>
  <c r="BD42" i="3"/>
  <c r="AP42" i="3"/>
  <c r="BI42" i="3" s="1"/>
  <c r="AG42" i="3" s="1"/>
  <c r="AO42" i="3"/>
  <c r="BH42" i="3" s="1"/>
  <c r="AF42" i="3" s="1"/>
  <c r="AK42" i="3"/>
  <c r="AJ42" i="3"/>
  <c r="AH42" i="3"/>
  <c r="AE42" i="3"/>
  <c r="AD42" i="3"/>
  <c r="AC42" i="3"/>
  <c r="AB42" i="3"/>
  <c r="Z42" i="3"/>
  <c r="J42" i="3"/>
  <c r="BJ35" i="3"/>
  <c r="BF35" i="3"/>
  <c r="BD35" i="3"/>
  <c r="AP35" i="3"/>
  <c r="AX35" i="3" s="1"/>
  <c r="AO35" i="3"/>
  <c r="AW35" i="3" s="1"/>
  <c r="AK35" i="3"/>
  <c r="AJ35" i="3"/>
  <c r="AH35" i="3"/>
  <c r="AE35" i="3"/>
  <c r="AD35" i="3"/>
  <c r="AC35" i="3"/>
  <c r="AB35" i="3"/>
  <c r="Z35" i="3"/>
  <c r="J35" i="3"/>
  <c r="AL35" i="3" s="1"/>
  <c r="BJ33" i="3"/>
  <c r="BF33" i="3"/>
  <c r="BD33" i="3"/>
  <c r="AP33" i="3"/>
  <c r="AX33" i="3" s="1"/>
  <c r="AO33" i="3"/>
  <c r="AW33" i="3" s="1"/>
  <c r="AK33" i="3"/>
  <c r="AJ33" i="3"/>
  <c r="AH33" i="3"/>
  <c r="AE33" i="3"/>
  <c r="AD33" i="3"/>
  <c r="AC33" i="3"/>
  <c r="AB33" i="3"/>
  <c r="Z33" i="3"/>
  <c r="J33" i="3"/>
  <c r="AL33" i="3" s="1"/>
  <c r="BJ31" i="3"/>
  <c r="BF31" i="3"/>
  <c r="BD31" i="3"/>
  <c r="AP31" i="3"/>
  <c r="I31" i="3" s="1"/>
  <c r="AO31" i="3"/>
  <c r="AW31" i="3" s="1"/>
  <c r="AK31" i="3"/>
  <c r="AJ31" i="3"/>
  <c r="AH31" i="3"/>
  <c r="AE31" i="3"/>
  <c r="AD31" i="3"/>
  <c r="AC31" i="3"/>
  <c r="AB31" i="3"/>
  <c r="Z31" i="3"/>
  <c r="J31" i="3"/>
  <c r="AL31" i="3" s="1"/>
  <c r="BJ29" i="3"/>
  <c r="BF29" i="3"/>
  <c r="BD29" i="3"/>
  <c r="AP29" i="3"/>
  <c r="I29" i="3" s="1"/>
  <c r="AO29" i="3"/>
  <c r="H29" i="3" s="1"/>
  <c r="AK29" i="3"/>
  <c r="AJ29" i="3"/>
  <c r="AH29" i="3"/>
  <c r="AE29" i="3"/>
  <c r="AD29" i="3"/>
  <c r="AC29" i="3"/>
  <c r="AB29" i="3"/>
  <c r="Z29" i="3"/>
  <c r="J29" i="3"/>
  <c r="AL29" i="3" s="1"/>
  <c r="BJ27" i="3"/>
  <c r="BF27" i="3"/>
  <c r="BD27" i="3"/>
  <c r="AP27" i="3"/>
  <c r="BI27" i="3" s="1"/>
  <c r="AG27" i="3" s="1"/>
  <c r="AO27" i="3"/>
  <c r="H27" i="3" s="1"/>
  <c r="AK27" i="3"/>
  <c r="AJ27" i="3"/>
  <c r="AH27" i="3"/>
  <c r="AE27" i="3"/>
  <c r="AD27" i="3"/>
  <c r="AC27" i="3"/>
  <c r="AB27" i="3"/>
  <c r="Z27" i="3"/>
  <c r="J27" i="3"/>
  <c r="BJ25" i="3"/>
  <c r="BF25" i="3"/>
  <c r="BD25" i="3"/>
  <c r="AP25" i="3"/>
  <c r="BI25" i="3" s="1"/>
  <c r="AG25" i="3" s="1"/>
  <c r="AO25" i="3"/>
  <c r="AW25" i="3" s="1"/>
  <c r="AK25" i="3"/>
  <c r="AJ25" i="3"/>
  <c r="AH25" i="3"/>
  <c r="AE25" i="3"/>
  <c r="AD25" i="3"/>
  <c r="AC25" i="3"/>
  <c r="AB25" i="3"/>
  <c r="Z25" i="3"/>
  <c r="J25" i="3"/>
  <c r="AL25" i="3" s="1"/>
  <c r="BJ17" i="3"/>
  <c r="BF17" i="3"/>
  <c r="BD17" i="3"/>
  <c r="AP17" i="3"/>
  <c r="AX17" i="3" s="1"/>
  <c r="AO17" i="3"/>
  <c r="AW17" i="3" s="1"/>
  <c r="AK17" i="3"/>
  <c r="AJ17" i="3"/>
  <c r="AH17" i="3"/>
  <c r="AG17" i="3"/>
  <c r="AF17" i="3"/>
  <c r="AE17" i="3"/>
  <c r="AD17" i="3"/>
  <c r="Z17" i="3"/>
  <c r="BF16" i="3"/>
  <c r="AK16" i="3"/>
  <c r="AJ16" i="3"/>
  <c r="AH16" i="3"/>
  <c r="AG16" i="3"/>
  <c r="AF16" i="3"/>
  <c r="AE16" i="3"/>
  <c r="AD16" i="3"/>
  <c r="Z16" i="3"/>
  <c r="BJ14" i="3"/>
  <c r="BF14" i="3"/>
  <c r="BD14" i="3"/>
  <c r="AP14" i="3"/>
  <c r="I14" i="3" s="1"/>
  <c r="I13" i="3" s="1"/>
  <c r="AO14" i="3"/>
  <c r="AW14" i="3" s="1"/>
  <c r="AK14" i="3"/>
  <c r="AT13" i="3" s="1"/>
  <c r="AJ14" i="3"/>
  <c r="AS13" i="3" s="1"/>
  <c r="AH14" i="3"/>
  <c r="AE14" i="3"/>
  <c r="AD14" i="3"/>
  <c r="AC14" i="3"/>
  <c r="AB14" i="3"/>
  <c r="Z14" i="3"/>
  <c r="J14" i="3"/>
  <c r="AL14" i="3" s="1"/>
  <c r="AU13" i="3" s="1"/>
  <c r="AU1" i="3"/>
  <c r="AT1" i="3"/>
  <c r="AS1" i="3"/>
  <c r="I35" i="2"/>
  <c r="I36" i="2" s="1"/>
  <c r="I24" i="1" s="1"/>
  <c r="I26" i="2"/>
  <c r="I25" i="2"/>
  <c r="I24" i="2"/>
  <c r="I23" i="2"/>
  <c r="I22" i="2"/>
  <c r="I21" i="2"/>
  <c r="I17" i="2"/>
  <c r="F16" i="1" s="1"/>
  <c r="I16" i="2"/>
  <c r="I15" i="2"/>
  <c r="I18" i="2" s="1"/>
  <c r="I10" i="2"/>
  <c r="F10" i="2"/>
  <c r="C10" i="2"/>
  <c r="F8" i="2"/>
  <c r="C8" i="2"/>
  <c r="C6" i="2"/>
  <c r="C4" i="2"/>
  <c r="F2" i="2"/>
  <c r="C2" i="2"/>
  <c r="F15" i="1"/>
  <c r="C10" i="1"/>
  <c r="F8" i="1"/>
  <c r="C6" i="1"/>
  <c r="C4" i="1"/>
  <c r="F2" i="1"/>
  <c r="C2" i="1"/>
  <c r="I130" i="3" l="1"/>
  <c r="AW130" i="3"/>
  <c r="H130" i="3"/>
  <c r="AX130" i="3"/>
  <c r="AW37" i="3"/>
  <c r="AX37" i="3"/>
  <c r="H37" i="3"/>
  <c r="I37" i="3"/>
  <c r="AW39" i="3"/>
  <c r="AX39" i="3"/>
  <c r="H39" i="3"/>
  <c r="I39" i="3"/>
  <c r="H128" i="3"/>
  <c r="J15" i="3"/>
  <c r="H18" i="3"/>
  <c r="AX129" i="3"/>
  <c r="I129" i="3"/>
  <c r="AW129" i="3"/>
  <c r="BH129" i="3"/>
  <c r="AF129" i="3" s="1"/>
  <c r="AW128" i="3"/>
  <c r="AX128" i="3"/>
  <c r="I128" i="3"/>
  <c r="BH66" i="3"/>
  <c r="AF66" i="3" s="1"/>
  <c r="AW67" i="3"/>
  <c r="AX67" i="3"/>
  <c r="AX66" i="3"/>
  <c r="BI66" i="3"/>
  <c r="AG66" i="3" s="1"/>
  <c r="BI67" i="3"/>
  <c r="AC67" i="3" s="1"/>
  <c r="BH67" i="3"/>
  <c r="AB67" i="3" s="1"/>
  <c r="AW66" i="3"/>
  <c r="AW47" i="3"/>
  <c r="H47" i="3"/>
  <c r="I23" i="3"/>
  <c r="I43" i="3"/>
  <c r="H43" i="3"/>
  <c r="I47" i="3"/>
  <c r="AX47" i="3"/>
  <c r="AX43" i="3"/>
  <c r="AW43" i="3"/>
  <c r="AW18" i="3"/>
  <c r="I21" i="3"/>
  <c r="H17" i="3"/>
  <c r="I27" i="3"/>
  <c r="AX20" i="3"/>
  <c r="H20" i="3"/>
  <c r="I20" i="3"/>
  <c r="AW20" i="3"/>
  <c r="AW21" i="3"/>
  <c r="H19" i="3"/>
  <c r="AX19" i="3"/>
  <c r="AX23" i="3"/>
  <c r="H23" i="3"/>
  <c r="AW22" i="3"/>
  <c r="AX22" i="3"/>
  <c r="H22" i="3"/>
  <c r="I22" i="3"/>
  <c r="H21" i="3"/>
  <c r="I17" i="3"/>
  <c r="AW23" i="3"/>
  <c r="AX21" i="3"/>
  <c r="I19" i="3"/>
  <c r="AW19" i="3"/>
  <c r="I18" i="3"/>
  <c r="AX18" i="3"/>
  <c r="AP16" i="3"/>
  <c r="AO16" i="3"/>
  <c r="BH16" i="3" s="1"/>
  <c r="AB16" i="3" s="1"/>
  <c r="BJ16" i="3"/>
  <c r="BD16" i="3"/>
  <c r="H84" i="3"/>
  <c r="BI127" i="3"/>
  <c r="AG127" i="3" s="1"/>
  <c r="H25" i="3"/>
  <c r="AS88" i="3"/>
  <c r="AS41" i="3"/>
  <c r="BH99" i="3"/>
  <c r="AB99" i="3" s="1"/>
  <c r="I127" i="3"/>
  <c r="AW49" i="3"/>
  <c r="AW112" i="3"/>
  <c r="BH49" i="3"/>
  <c r="AF49" i="3" s="1"/>
  <c r="I70" i="3"/>
  <c r="AX99" i="3"/>
  <c r="AX14" i="3"/>
  <c r="BC14" i="3" s="1"/>
  <c r="I109" i="3"/>
  <c r="AX73" i="3"/>
  <c r="BC73" i="3" s="1"/>
  <c r="BH113" i="3"/>
  <c r="AB113" i="3" s="1"/>
  <c r="AX110" i="3"/>
  <c r="AW45" i="3"/>
  <c r="AS85" i="3"/>
  <c r="AT125" i="3"/>
  <c r="BI14" i="3"/>
  <c r="AG14" i="3" s="1"/>
  <c r="AW27" i="3"/>
  <c r="H113" i="3"/>
  <c r="H122" i="3"/>
  <c r="I33" i="3"/>
  <c r="I69" i="3"/>
  <c r="AX31" i="3"/>
  <c r="AV31" i="3" s="1"/>
  <c r="BI54" i="3"/>
  <c r="AG54" i="3" s="1"/>
  <c r="I64" i="3"/>
  <c r="H83" i="3"/>
  <c r="AS125" i="3"/>
  <c r="AX123" i="3"/>
  <c r="AT120" i="3"/>
  <c r="BI110" i="3"/>
  <c r="AC110" i="3" s="1"/>
  <c r="H106" i="3"/>
  <c r="I106" i="3"/>
  <c r="AX101" i="3"/>
  <c r="I101" i="3"/>
  <c r="AS91" i="3"/>
  <c r="I97" i="3"/>
  <c r="H97" i="3"/>
  <c r="AW94" i="3"/>
  <c r="BH92" i="3"/>
  <c r="AB92" i="3" s="1"/>
  <c r="I95" i="3"/>
  <c r="BH90" i="3"/>
  <c r="AB90" i="3" s="1"/>
  <c r="H89" i="3"/>
  <c r="H88" i="3" s="1"/>
  <c r="H87" i="3"/>
  <c r="I86" i="3"/>
  <c r="J76" i="3"/>
  <c r="AT76" i="3"/>
  <c r="AX83" i="3"/>
  <c r="AV83" i="3" s="1"/>
  <c r="BI81" i="3"/>
  <c r="AG81" i="3" s="1"/>
  <c r="BI73" i="3"/>
  <c r="AC73" i="3" s="1"/>
  <c r="BH68" i="3"/>
  <c r="AF68" i="3" s="1"/>
  <c r="AT53" i="3"/>
  <c r="I58" i="3"/>
  <c r="BI58" i="3"/>
  <c r="AG58" i="3" s="1"/>
  <c r="H56" i="3"/>
  <c r="BI56" i="3"/>
  <c r="AG56" i="3" s="1"/>
  <c r="J41" i="3"/>
  <c r="AT41" i="3"/>
  <c r="H48" i="3"/>
  <c r="BH45" i="3"/>
  <c r="AF45" i="3" s="1"/>
  <c r="I42" i="3"/>
  <c r="I35" i="3"/>
  <c r="H31" i="3"/>
  <c r="AS24" i="3"/>
  <c r="BI29" i="3"/>
  <c r="AG29" i="3" s="1"/>
  <c r="BH27" i="3"/>
  <c r="AF27" i="3" s="1"/>
  <c r="AT24" i="3"/>
  <c r="AS15" i="3"/>
  <c r="AT15" i="3"/>
  <c r="H14" i="3"/>
  <c r="H13" i="3" s="1"/>
  <c r="J88" i="3"/>
  <c r="AT88" i="3"/>
  <c r="I122" i="3"/>
  <c r="BH14" i="3"/>
  <c r="AF14" i="3" s="1"/>
  <c r="BI45" i="3"/>
  <c r="AG45" i="3" s="1"/>
  <c r="BH83" i="3"/>
  <c r="AF83" i="3" s="1"/>
  <c r="AT91" i="3"/>
  <c r="BI92" i="3"/>
  <c r="AC92" i="3" s="1"/>
  <c r="BI99" i="3"/>
  <c r="AC99" i="3" s="1"/>
  <c r="AS108" i="3"/>
  <c r="J120" i="3"/>
  <c r="H69" i="3"/>
  <c r="H95" i="3"/>
  <c r="AW101" i="3"/>
  <c r="AT108" i="3"/>
  <c r="I113" i="3"/>
  <c r="F14" i="1"/>
  <c r="F22" i="1" s="1"/>
  <c r="I27" i="2"/>
  <c r="F29" i="2" s="1"/>
  <c r="C21" i="1"/>
  <c r="BH31" i="3"/>
  <c r="AF31" i="3" s="1"/>
  <c r="BH51" i="3"/>
  <c r="AF51" i="3" s="1"/>
  <c r="AW56" i="3"/>
  <c r="BI69" i="3"/>
  <c r="AC69" i="3" s="1"/>
  <c r="BH84" i="3"/>
  <c r="AB84" i="3" s="1"/>
  <c r="AX90" i="3"/>
  <c r="BI95" i="3"/>
  <c r="AC95" i="3" s="1"/>
  <c r="H101" i="3"/>
  <c r="BH123" i="3"/>
  <c r="AW90" i="3"/>
  <c r="J108" i="3"/>
  <c r="BI113" i="3"/>
  <c r="AC113" i="3" s="1"/>
  <c r="C16" i="1"/>
  <c r="BH33" i="3"/>
  <c r="AF33" i="3" s="1"/>
  <c r="BI51" i="3"/>
  <c r="AG51" i="3" s="1"/>
  <c r="AX56" i="3"/>
  <c r="BH64" i="3"/>
  <c r="AF64" i="3" s="1"/>
  <c r="AW68" i="3"/>
  <c r="BH71" i="3"/>
  <c r="AB71" i="3" s="1"/>
  <c r="I84" i="3"/>
  <c r="BI84" i="3"/>
  <c r="AC84" i="3" s="1"/>
  <c r="BI86" i="3"/>
  <c r="AG86" i="3" s="1"/>
  <c r="AW99" i="3"/>
  <c r="I121" i="3"/>
  <c r="BH121" i="3"/>
  <c r="AL122" i="3"/>
  <c r="AU120" i="3" s="1"/>
  <c r="BI123" i="3"/>
  <c r="C20" i="1"/>
  <c r="I61" i="3"/>
  <c r="BH69" i="3"/>
  <c r="AB69" i="3" s="1"/>
  <c r="BH95" i="3"/>
  <c r="AB95" i="3" s="1"/>
  <c r="J13" i="3"/>
  <c r="H33" i="3"/>
  <c r="BI33" i="3"/>
  <c r="AG33" i="3" s="1"/>
  <c r="AS53" i="3"/>
  <c r="H64" i="3"/>
  <c r="BI64" i="3"/>
  <c r="AG64" i="3" s="1"/>
  <c r="AX68" i="3"/>
  <c r="H70" i="3"/>
  <c r="H73" i="3"/>
  <c r="BH73" i="3"/>
  <c r="AB73" i="3" s="1"/>
  <c r="AS76" i="3"/>
  <c r="BH81" i="3"/>
  <c r="AF81" i="3" s="1"/>
  <c r="AX92" i="3"/>
  <c r="AS120" i="3"/>
  <c r="BI121" i="3"/>
  <c r="BH127" i="3"/>
  <c r="AF127" i="3" s="1"/>
  <c r="C17" i="1"/>
  <c r="AU15" i="3"/>
  <c r="BH29" i="3"/>
  <c r="AF29" i="3" s="1"/>
  <c r="H35" i="3"/>
  <c r="H42" i="3"/>
  <c r="I75" i="3"/>
  <c r="AT85" i="3"/>
  <c r="I87" i="3"/>
  <c r="I89" i="3"/>
  <c r="I88" i="3" s="1"/>
  <c r="BI90" i="3"/>
  <c r="AC90" i="3" s="1"/>
  <c r="BH110" i="3"/>
  <c r="AB110" i="3" s="1"/>
  <c r="AX122" i="3"/>
  <c r="AV122" i="3" s="1"/>
  <c r="H127" i="3"/>
  <c r="AV17" i="3"/>
  <c r="BC17" i="3"/>
  <c r="BC35" i="3"/>
  <c r="AV35" i="3"/>
  <c r="AU91" i="3"/>
  <c r="AV127" i="3"/>
  <c r="BC127" i="3"/>
  <c r="BC84" i="3"/>
  <c r="AV84" i="3"/>
  <c r="AU125" i="3"/>
  <c r="BC121" i="3"/>
  <c r="AV121" i="3"/>
  <c r="BC113" i="3"/>
  <c r="AV113" i="3"/>
  <c r="BC69" i="3"/>
  <c r="AV69" i="3"/>
  <c r="BC95" i="3"/>
  <c r="AV95" i="3"/>
  <c r="AU53" i="3"/>
  <c r="BC33" i="3"/>
  <c r="AV33" i="3"/>
  <c r="AV64" i="3"/>
  <c r="BC64" i="3"/>
  <c r="AV131" i="3"/>
  <c r="BC131" i="3"/>
  <c r="AU85" i="3"/>
  <c r="I49" i="3"/>
  <c r="H75" i="3"/>
  <c r="H109" i="3"/>
  <c r="AX94" i="3"/>
  <c r="AX112" i="3"/>
  <c r="AW124" i="3"/>
  <c r="H131" i="3"/>
  <c r="I25" i="3"/>
  <c r="I48" i="3"/>
  <c r="I65" i="3"/>
  <c r="AX72" i="3"/>
  <c r="AW100" i="3"/>
  <c r="AX124" i="3"/>
  <c r="I131" i="3"/>
  <c r="BI31" i="3"/>
  <c r="AG31" i="3" s="1"/>
  <c r="AW54" i="3"/>
  <c r="C28" i="1"/>
  <c r="F28" i="1" s="1"/>
  <c r="AW46" i="3"/>
  <c r="BI68" i="3"/>
  <c r="AG68" i="3" s="1"/>
  <c r="I74" i="3"/>
  <c r="BI83" i="3"/>
  <c r="AG83" i="3" s="1"/>
  <c r="BH94" i="3"/>
  <c r="AB94" i="3" s="1"/>
  <c r="AX100" i="3"/>
  <c r="H102" i="3"/>
  <c r="BH112" i="3"/>
  <c r="AF112" i="3" s="1"/>
  <c r="AW29" i="3"/>
  <c r="AW51" i="3"/>
  <c r="AX54" i="3"/>
  <c r="H58" i="3"/>
  <c r="AW81" i="3"/>
  <c r="H86" i="3"/>
  <c r="BI94" i="3"/>
  <c r="AC94" i="3" s="1"/>
  <c r="I102" i="3"/>
  <c r="BI112" i="3"/>
  <c r="AG112" i="3" s="1"/>
  <c r="J85" i="3"/>
  <c r="AW126" i="3"/>
  <c r="AX46" i="3"/>
  <c r="H65" i="3"/>
  <c r="AW72" i="3"/>
  <c r="AX126" i="3"/>
  <c r="H74" i="3"/>
  <c r="AX29" i="3"/>
  <c r="BH46" i="3"/>
  <c r="AF46" i="3" s="1"/>
  <c r="AX51" i="3"/>
  <c r="AX81" i="3"/>
  <c r="AW92" i="3"/>
  <c r="AW110" i="3"/>
  <c r="H121" i="3"/>
  <c r="BH126" i="3"/>
  <c r="AF126" i="3" s="1"/>
  <c r="BH124" i="3"/>
  <c r="BI126" i="3"/>
  <c r="AG126" i="3" s="1"/>
  <c r="AL27" i="3"/>
  <c r="AU24" i="3" s="1"/>
  <c r="BI72" i="3"/>
  <c r="AG72" i="3" s="1"/>
  <c r="AU76" i="3"/>
  <c r="BH100" i="3"/>
  <c r="BI124" i="3"/>
  <c r="AX45" i="3"/>
  <c r="BH54" i="3"/>
  <c r="AF54" i="3" s="1"/>
  <c r="AW71" i="3"/>
  <c r="BI100" i="3"/>
  <c r="AL109" i="3"/>
  <c r="AU108" i="3" s="1"/>
  <c r="AW123" i="3"/>
  <c r="AX75" i="3"/>
  <c r="BC75" i="3" s="1"/>
  <c r="AW89" i="3"/>
  <c r="AW106" i="3"/>
  <c r="AX109" i="3"/>
  <c r="C27" i="1"/>
  <c r="BH72" i="3"/>
  <c r="AF72" i="3" s="1"/>
  <c r="AX71" i="3"/>
  <c r="AL42" i="3"/>
  <c r="AU41" i="3" s="1"/>
  <c r="H61" i="3"/>
  <c r="AL89" i="3"/>
  <c r="AU88" i="3" s="1"/>
  <c r="AX42" i="3"/>
  <c r="AW70" i="3"/>
  <c r="J53" i="3"/>
  <c r="AX89" i="3"/>
  <c r="AX61" i="3"/>
  <c r="AV61" i="3" s="1"/>
  <c r="AX87" i="3"/>
  <c r="J125" i="3"/>
  <c r="J132" i="3" s="1"/>
  <c r="AW42" i="3"/>
  <c r="AX27" i="3"/>
  <c r="AX49" i="3"/>
  <c r="AW109" i="3"/>
  <c r="BI71" i="3"/>
  <c r="AC71" i="3" s="1"/>
  <c r="AX106" i="3"/>
  <c r="BH35" i="3"/>
  <c r="AF35" i="3" s="1"/>
  <c r="AX102" i="3"/>
  <c r="BH25" i="3"/>
  <c r="AF25" i="3" s="1"/>
  <c r="BH48" i="3"/>
  <c r="AB48" i="3" s="1"/>
  <c r="BH65" i="3"/>
  <c r="AB65" i="3" s="1"/>
  <c r="BH131" i="3"/>
  <c r="AB131" i="3" s="1"/>
  <c r="AX25" i="3"/>
  <c r="AV25" i="3" s="1"/>
  <c r="AX48" i="3"/>
  <c r="BC48" i="3" s="1"/>
  <c r="AX65" i="3"/>
  <c r="BC65" i="3" s="1"/>
  <c r="AW74" i="3"/>
  <c r="AX74" i="3"/>
  <c r="BI70" i="3"/>
  <c r="AG70" i="3" s="1"/>
  <c r="BH17" i="3"/>
  <c r="AB17" i="3" s="1"/>
  <c r="BI131" i="3"/>
  <c r="AC131" i="3" s="1"/>
  <c r="BI46" i="3"/>
  <c r="AG46" i="3" s="1"/>
  <c r="J91" i="3"/>
  <c r="BH75" i="3"/>
  <c r="AB75" i="3" s="1"/>
  <c r="AX97" i="3"/>
  <c r="BC97" i="3" s="1"/>
  <c r="BH61" i="3"/>
  <c r="AF61" i="3" s="1"/>
  <c r="AW102" i="3"/>
  <c r="BH122" i="3"/>
  <c r="BI35" i="3"/>
  <c r="AG35" i="3" s="1"/>
  <c r="AW58" i="3"/>
  <c r="BH97" i="3"/>
  <c r="AB97" i="3" s="1"/>
  <c r="BI17" i="3"/>
  <c r="AC17" i="3" s="1"/>
  <c r="AW87" i="3"/>
  <c r="AW86" i="3"/>
  <c r="AV130" i="3" l="1"/>
  <c r="BC130" i="3"/>
  <c r="AV37" i="3"/>
  <c r="AV39" i="3"/>
  <c r="BC37" i="3"/>
  <c r="AV99" i="3"/>
  <c r="BC39" i="3"/>
  <c r="BC128" i="3"/>
  <c r="AV129" i="3"/>
  <c r="BC129" i="3"/>
  <c r="AV128" i="3"/>
  <c r="AV67" i="3"/>
  <c r="BC67" i="3"/>
  <c r="BC99" i="3"/>
  <c r="AV66" i="3"/>
  <c r="BC66" i="3"/>
  <c r="BC22" i="3"/>
  <c r="BC20" i="3"/>
  <c r="AV73" i="3"/>
  <c r="AV56" i="3"/>
  <c r="H108" i="3"/>
  <c r="H76" i="3"/>
  <c r="AV47" i="3"/>
  <c r="BC47" i="3"/>
  <c r="AV43" i="3"/>
  <c r="BC43" i="3"/>
  <c r="AV20" i="3"/>
  <c r="AV21" i="3"/>
  <c r="AV22" i="3"/>
  <c r="BC21" i="3"/>
  <c r="BI16" i="3"/>
  <c r="AC16" i="3" s="1"/>
  <c r="C15" i="1" s="1"/>
  <c r="I16" i="3"/>
  <c r="AW16" i="3"/>
  <c r="H16" i="3"/>
  <c r="AV23" i="3"/>
  <c r="BC23" i="3"/>
  <c r="AV19" i="3"/>
  <c r="BC19" i="3"/>
  <c r="AV18" i="3"/>
  <c r="BC18" i="3"/>
  <c r="AX16" i="3"/>
  <c r="I108" i="3"/>
  <c r="AV27" i="3"/>
  <c r="BC83" i="3"/>
  <c r="I85" i="3"/>
  <c r="I125" i="3"/>
  <c r="BC31" i="3"/>
  <c r="H120" i="3"/>
  <c r="AV112" i="3"/>
  <c r="AV49" i="3"/>
  <c r="BC122" i="3"/>
  <c r="I91" i="3"/>
  <c r="AV14" i="3"/>
  <c r="BC56" i="3"/>
  <c r="H85" i="3"/>
  <c r="I76" i="3"/>
  <c r="AV94" i="3"/>
  <c r="AV90" i="3"/>
  <c r="H41" i="3"/>
  <c r="H125" i="3"/>
  <c r="I120" i="3"/>
  <c r="H91" i="3"/>
  <c r="AV97" i="3"/>
  <c r="H53" i="3"/>
  <c r="I53" i="3"/>
  <c r="I41" i="3"/>
  <c r="C19" i="1"/>
  <c r="AV101" i="3"/>
  <c r="BC101" i="3"/>
  <c r="BC94" i="3"/>
  <c r="BC112" i="3"/>
  <c r="BC25" i="3"/>
  <c r="C14" i="1"/>
  <c r="BC49" i="3"/>
  <c r="AV75" i="3"/>
  <c r="BC68" i="3"/>
  <c r="AV68" i="3"/>
  <c r="C18" i="1"/>
  <c r="J12" i="3"/>
  <c r="BC90" i="3"/>
  <c r="BC89" i="3"/>
  <c r="AV89" i="3"/>
  <c r="BC54" i="3"/>
  <c r="AV54" i="3"/>
  <c r="AV100" i="3"/>
  <c r="BC100" i="3"/>
  <c r="BC123" i="3"/>
  <c r="AV123" i="3"/>
  <c r="AV106" i="3"/>
  <c r="BC106" i="3"/>
  <c r="AV74" i="3"/>
  <c r="BC74" i="3"/>
  <c r="BC72" i="3"/>
  <c r="AV72" i="3"/>
  <c r="BC126" i="3"/>
  <c r="AV126" i="3"/>
  <c r="BC86" i="3"/>
  <c r="AV86" i="3"/>
  <c r="BC61" i="3"/>
  <c r="AV48" i="3"/>
  <c r="BC92" i="3"/>
  <c r="AV92" i="3"/>
  <c r="BC27" i="3"/>
  <c r="AV124" i="3"/>
  <c r="BC124" i="3"/>
  <c r="AV109" i="3"/>
  <c r="BC109" i="3"/>
  <c r="BC81" i="3"/>
  <c r="AV81" i="3"/>
  <c r="BC87" i="3"/>
  <c r="AV87" i="3"/>
  <c r="BC51" i="3"/>
  <c r="AV51" i="3"/>
  <c r="BC70" i="3"/>
  <c r="AV70" i="3"/>
  <c r="AV46" i="3"/>
  <c r="BC46" i="3"/>
  <c r="BC71" i="3"/>
  <c r="AV71" i="3"/>
  <c r="BC45" i="3"/>
  <c r="AV45" i="3"/>
  <c r="AV65" i="3"/>
  <c r="BC42" i="3"/>
  <c r="AV42" i="3"/>
  <c r="BC29" i="3"/>
  <c r="AV29" i="3"/>
  <c r="AV58" i="3"/>
  <c r="BC58" i="3"/>
  <c r="BC102" i="3"/>
  <c r="AV102" i="3"/>
  <c r="BC110" i="3"/>
  <c r="AV110" i="3"/>
  <c r="AV16" i="3" l="1"/>
  <c r="BC16" i="3"/>
  <c r="H12" i="3"/>
  <c r="I12" i="3"/>
  <c r="C22" i="1"/>
  <c r="I14" i="1" s="1"/>
  <c r="I22" i="1" s="1"/>
  <c r="C29" i="1" s="1"/>
  <c r="F29" i="1" s="1"/>
  <c r="F4" i="2"/>
  <c r="F6" i="2"/>
  <c r="I28" i="1" l="1"/>
  <c r="I29" i="1" s="1"/>
</calcChain>
</file>

<file path=xl/sharedStrings.xml><?xml version="1.0" encoding="utf-8"?>
<sst xmlns="http://schemas.openxmlformats.org/spreadsheetml/2006/main" count="1262" uniqueCount="372">
  <si>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</si>
  <si>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</si>
  <si>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</si>
  <si>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</si>
  <si>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</si>
  <si>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</si>
  <si>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</si>
  <si>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</si>
  <si>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</si>
  <si>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</si>
  <si>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</si>
  <si>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</si>
  <si>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</si>
  <si>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</si>
  <si>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</si>
  <si>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</si>
  <si>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</si>
  <si>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</si>
  <si>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</si>
  <si>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</si>
  <si>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</si>
  <si>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</si>
  <si>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</si>
  <si>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</si>
  <si>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</si>
  <si>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</si>
  <si>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</si>
  <si>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</si>
  <si>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</si>
  <si>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</si>
  <si>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</si>
  <si>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</si>
  <si>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</si>
  <si>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</si>
  <si>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</si>
  <si>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</si>
  <si>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</si>
  <si>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</si>
  <si>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</si>
  <si>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</si>
  <si>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</si>
  <si>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</si>
  <si>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</si>
  <si>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</si>
  <si>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</si>
  <si>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</si>
  <si>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</si>
  <si>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</si>
  <si>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</si>
  <si>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</si>
  <si>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</si>
  <si>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</si>
  <si>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</si>
  <si>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</si>
  <si>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</si>
  <si>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</si>
  <si>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</si>
  <si>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</si>
  <si>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</si>
  <si>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</si>
  <si>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</si>
  <si>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</si>
  <si>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</si>
  <si>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</si>
  <si>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</si>
  <si>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</si>
  <si>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</si>
  <si>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</si>
  <si>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</si>
  <si>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</si>
  <si>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Doba výstavby:</t>
  </si>
  <si>
    <t xml:space="preserve"> </t>
  </si>
  <si>
    <t> </t>
  </si>
  <si>
    <t>Zpracováno dne: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</si>
  <si>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</si>
  <si>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</si>
  <si>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</si>
  <si>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</si>
  <si>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</si>
  <si>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</si>
  <si>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</si>
  <si>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</si>
  <si>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</si>
  <si>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</si>
  <si>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</si>
  <si>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</si>
  <si>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</si>
  <si>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</si>
  <si>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</si>
  <si>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</si>
  <si>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</si>
  <si>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</si>
  <si>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</si>
  <si>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</si>
  <si>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</si>
  <si>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</si>
  <si>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</si>
  <si>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</si>
  <si>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</si>
  <si>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</si>
  <si>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</si>
  <si>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</si>
  <si>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Nezařazeno</t>
  </si>
  <si>
    <t>M21</t>
  </si>
  <si>
    <t>Demontážní práce</t>
  </si>
  <si>
    <t>1</t>
  </si>
  <si>
    <t>210VD</t>
  </si>
  <si>
    <t>hod</t>
  </si>
  <si>
    <t>2</t>
  </si>
  <si>
    <t>M21_</t>
  </si>
  <si>
    <t>_9_</t>
  </si>
  <si>
    <t>_</t>
  </si>
  <si>
    <t>M22</t>
  </si>
  <si>
    <t>Rozvaděče</t>
  </si>
  <si>
    <t>21265VD</t>
  </si>
  <si>
    <t>Rozvaděč RE - komplet včetně montáže a připojení, 1x přímé měření, jistič 63A,  přívod/vývod 35mm2</t>
  </si>
  <si>
    <t>ks</t>
  </si>
  <si>
    <t>M22_</t>
  </si>
  <si>
    <t>3</t>
  </si>
  <si>
    <t>2122VD</t>
  </si>
  <si>
    <t>Rozvaděč RH-A - komlet, včetně montáže a připojení</t>
  </si>
  <si>
    <t>M23</t>
  </si>
  <si>
    <t>Kabely</t>
  </si>
  <si>
    <t>4</t>
  </si>
  <si>
    <t>210810110RT1</t>
  </si>
  <si>
    <t>Kabel CYKY-m 1 kV 4x35 pevně uložený</t>
  </si>
  <si>
    <t>m</t>
  </si>
  <si>
    <t>M23_</t>
  </si>
  <si>
    <t>Varianta:</t>
  </si>
  <si>
    <t>včetně dodávky kabelu</t>
  </si>
  <si>
    <t>5</t>
  </si>
  <si>
    <t>210810056RT1</t>
  </si>
  <si>
    <t>Kabel CYKY-m 750 V 5 x 2,5 mm2 pevně uložený</t>
  </si>
  <si>
    <t>6</t>
  </si>
  <si>
    <t>210810055RT1</t>
  </si>
  <si>
    <t>Kabel CYKY-m 750 V 5 x 1,5 mm2 pevně uložený</t>
  </si>
  <si>
    <t>7</t>
  </si>
  <si>
    <t>210810046RT3</t>
  </si>
  <si>
    <t>Kabel CYKY-m 750 V 3 x 2,5 mm2 pevně uložený</t>
  </si>
  <si>
    <t>8</t>
  </si>
  <si>
    <t>210810045RT1</t>
  </si>
  <si>
    <t>Kabel CYKY-m 750 V 3 x 1,5 mm2 pevně uložený</t>
  </si>
  <si>
    <t>9</t>
  </si>
  <si>
    <t>210800646RT1</t>
  </si>
  <si>
    <t>Vodič H07V-K (CYA) 6 mm2 uložený pevně</t>
  </si>
  <si>
    <t>včetně dodávky vodiče CYA 6</t>
  </si>
  <si>
    <t>M24</t>
  </si>
  <si>
    <t>Kabelové trasy</t>
  </si>
  <si>
    <t>10</t>
  </si>
  <si>
    <t>220260020R00</t>
  </si>
  <si>
    <t>Krabice KU 68 ve zdi včetně vysekání lůžka</t>
  </si>
  <si>
    <t>kus</t>
  </si>
  <si>
    <t>M24_</t>
  </si>
  <si>
    <t>11</t>
  </si>
  <si>
    <t>220261662R00</t>
  </si>
  <si>
    <t>Zhotovení drážky ve zdi cihlovém</t>
  </si>
  <si>
    <t>12</t>
  </si>
  <si>
    <t>220261664R00</t>
  </si>
  <si>
    <t>Hrubá výplň drážky</t>
  </si>
  <si>
    <t>14</t>
  </si>
  <si>
    <t>Lišta hranatá LH 60 x 40 mm, délka 2 m</t>
  </si>
  <si>
    <t>15</t>
  </si>
  <si>
    <t>210010106R00</t>
  </si>
  <si>
    <t>Lišta elektroinstalační PVC š.do 80 mm,šroubováním</t>
  </si>
  <si>
    <t>RTS komentář:</t>
  </si>
  <si>
    <t>Montáž lišt vkládacích, hranatých, zaklapávacích atd. a příslušenství k lištám (rohy, odbočky, zakončení atd.)</t>
  </si>
  <si>
    <t>16</t>
  </si>
  <si>
    <t>212022VD</t>
  </si>
  <si>
    <t>Zhotovení rozvodů pro zabezpečovací systém</t>
  </si>
  <si>
    <t>kpl</t>
  </si>
  <si>
    <t>M25</t>
  </si>
  <si>
    <t>Světelné okruhy</t>
  </si>
  <si>
    <t>17</t>
  </si>
  <si>
    <t>210110041RT6</t>
  </si>
  <si>
    <t>Spínač zapuštěný jednopólový, řazení 1</t>
  </si>
  <si>
    <t>M25_</t>
  </si>
  <si>
    <t>vč. dodávky strojku, rámečku a krytu</t>
  </si>
  <si>
    <t>18</t>
  </si>
  <si>
    <t>210110043RT6</t>
  </si>
  <si>
    <t>Spínač zapuštěný seriový, řazení 5</t>
  </si>
  <si>
    <t>19</t>
  </si>
  <si>
    <t>210110045RT6</t>
  </si>
  <si>
    <t>Spínač zapuštěný střídavý, řazení 6</t>
  </si>
  <si>
    <t>Strojek s bezšroubovými svorkami. Rámeček a kryt Tango</t>
  </si>
  <si>
    <t>20</t>
  </si>
  <si>
    <t>210110046RT6</t>
  </si>
  <si>
    <t>Spínač zapuštěný křížový, řazení 7</t>
  </si>
  <si>
    <t>210201511R00</t>
  </si>
  <si>
    <t>Svítidlo LED bytové stropní přisazené</t>
  </si>
  <si>
    <t>23</t>
  </si>
  <si>
    <t>210201521R00</t>
  </si>
  <si>
    <t>Svítidlo LED technické stropní přisazené</t>
  </si>
  <si>
    <t>24</t>
  </si>
  <si>
    <t>22903VD</t>
  </si>
  <si>
    <t>LED panel, UGR&lt;19, hliníkový rámeček, mikroprizmatický kryt, čtverec 600x600mm, 1 x LED, 34W, 4500lm, Ra80, 3800K</t>
  </si>
  <si>
    <t>25</t>
  </si>
  <si>
    <t>26</t>
  </si>
  <si>
    <t>22907VD</t>
  </si>
  <si>
    <t>Interierové přisazené LED svítidlo, semiopálový kryt, 1x30W, 4400lm, 4000K, Ra80</t>
  </si>
  <si>
    <t>27</t>
  </si>
  <si>
    <t>28</t>
  </si>
  <si>
    <t>22912VD</t>
  </si>
  <si>
    <t>Přisazené LED svítidlo, opálový PMMA kryt, průměr 285mm, 1 x LED, 20W, 2000lm, Ra80, 4000K, MODUS BRSB_KO300V6_2000</t>
  </si>
  <si>
    <t>29</t>
  </si>
  <si>
    <t>30</t>
  </si>
  <si>
    <t>22908VD</t>
  </si>
  <si>
    <t>Interierové kruhové přisazené LED svítidlo, opálový PMMA kryt, průměr 375mm, 1x27W, 2700lm, 4000K, Ra80</t>
  </si>
  <si>
    <t>31</t>
  </si>
  <si>
    <t>32</t>
  </si>
  <si>
    <t>22920VD</t>
  </si>
  <si>
    <t>LED prachotěsné svítidlo, opálový PC kryt, IK08, 1 x LED, 38W, 5400lm, Ra80, 4000K</t>
  </si>
  <si>
    <t>33</t>
  </si>
  <si>
    <t>210201517R00</t>
  </si>
  <si>
    <t>Svítidlo LED bytové stěnové</t>
  </si>
  <si>
    <t>34</t>
  </si>
  <si>
    <t>213102VD</t>
  </si>
  <si>
    <t>LED svítidlo venkovní, 1x10W, IP44, integrované PIR čidlo</t>
  </si>
  <si>
    <t>M26</t>
  </si>
  <si>
    <t>Zásuvkové okruhy</t>
  </si>
  <si>
    <t>35</t>
  </si>
  <si>
    <t>Zásuvka domovní zapuštěná - provedení 2P+PE</t>
  </si>
  <si>
    <t>M26_</t>
  </si>
  <si>
    <t>včetně dodávky zásuvky a rámečku</t>
  </si>
  <si>
    <t>36</t>
  </si>
  <si>
    <t>210111014RT7</t>
  </si>
  <si>
    <t>Zásuvka domovní zapuštěná - provedení 2x (2P+PE)</t>
  </si>
  <si>
    <t>včetně dodávky zásuvky s natočenou dutin.a rámečku</t>
  </si>
  <si>
    <t>37</t>
  </si>
  <si>
    <t>210111062R00</t>
  </si>
  <si>
    <t>Zásuvka domovní nástěnná 16A,380V 3P+N+PE</t>
  </si>
  <si>
    <t>38</t>
  </si>
  <si>
    <t>358112503</t>
  </si>
  <si>
    <t>Zásuvka nástěnná IZN 1653 16 A 400 V 5-pólová</t>
  </si>
  <si>
    <t>M26a</t>
  </si>
  <si>
    <t>3f. spotřebiče</t>
  </si>
  <si>
    <t>39</t>
  </si>
  <si>
    <t>650072161R00</t>
  </si>
  <si>
    <t>Montáž vypínače hlavního 3pól modulového do 25 A</t>
  </si>
  <si>
    <t>M26a_</t>
  </si>
  <si>
    <t>40</t>
  </si>
  <si>
    <t>34536350</t>
  </si>
  <si>
    <t>Spínač trojpólový s krytem a instalační krabicí se sponou 3425A-0344</t>
  </si>
  <si>
    <t>M27</t>
  </si>
  <si>
    <t>Nouzové osvětlení</t>
  </si>
  <si>
    <t>41</t>
  </si>
  <si>
    <t>M27_</t>
  </si>
  <si>
    <t>42</t>
  </si>
  <si>
    <t>21315VD</t>
  </si>
  <si>
    <t>Nouzové LED svítidlo 1x3W včetně piktogramu a baterie, IP40, 1h</t>
  </si>
  <si>
    <t>M28</t>
  </si>
  <si>
    <t>Obklady, štuky a výmalba</t>
  </si>
  <si>
    <t>43</t>
  </si>
  <si>
    <t>978059511R00</t>
  </si>
  <si>
    <t>Odsekání vnitřních obkladů stěn do 1 m2</t>
  </si>
  <si>
    <t>m2</t>
  </si>
  <si>
    <t>M28_</t>
  </si>
  <si>
    <t>V položce není kalkulována manipulace se sutí, která se oceňuje samostatně položkami souboru 979.</t>
  </si>
  <si>
    <t>44</t>
  </si>
  <si>
    <t>781415015R00</t>
  </si>
  <si>
    <t>Montáž obkladů stěn, porovin.,tmel, 20x20,30x15 cm</t>
  </si>
  <si>
    <t>45</t>
  </si>
  <si>
    <t>602016151RT1</t>
  </si>
  <si>
    <t>Štuk vnitřní PROFI Poretec Sanierputz, ručně</t>
  </si>
  <si>
    <t>tloušťka vrstvy 3 mm</t>
  </si>
  <si>
    <t>46</t>
  </si>
  <si>
    <t>784442001RT2</t>
  </si>
  <si>
    <t>Malba disperzní interiér.HET Klasik,výška do 3,8 m</t>
  </si>
  <si>
    <t>1barevná, 2x nátěr, 1x penetrace</t>
  </si>
  <si>
    <t>47</t>
  </si>
  <si>
    <t>35411VD</t>
  </si>
  <si>
    <t>Zakrytí vnitřních podlah</t>
  </si>
  <si>
    <t>48</t>
  </si>
  <si>
    <t>97901VD</t>
  </si>
  <si>
    <t>Stěhování nábytku</t>
  </si>
  <si>
    <t>49</t>
  </si>
  <si>
    <t>97904VD</t>
  </si>
  <si>
    <t>Manipulace s kuchyňskými spotřebiči</t>
  </si>
  <si>
    <t>50</t>
  </si>
  <si>
    <t>346275113R00</t>
  </si>
  <si>
    <t>Přizdívky z desek Ytong tl. 100 mm</t>
  </si>
  <si>
    <t>51</t>
  </si>
  <si>
    <t>602011131RT1</t>
  </si>
  <si>
    <t>Omítka jednovrstvá hlazená Cemix 073, ručně</t>
  </si>
  <si>
    <t>M29</t>
  </si>
  <si>
    <t>VZT</t>
  </si>
  <si>
    <t>52</t>
  </si>
  <si>
    <t>650052463R00</t>
  </si>
  <si>
    <t>Montáž ovladače tlačít. vestav. komplet 3 tlačítka</t>
  </si>
  <si>
    <t>M29_</t>
  </si>
  <si>
    <t>53</t>
  </si>
  <si>
    <t>35813830.A</t>
  </si>
  <si>
    <t>Ovladač v plast.skříni 3tlač.   XAL-D339</t>
  </si>
  <si>
    <t>Plastové ovladače pomocných obvodů ve skříních Skříně XAL pro ovladače a signálky Kompletní výrobek (připojení třmenovými svorkami)  tři funkce (světlešedá skříň RAL 7035, kryt antracitově šedý  RAL 1016)  XAL-D339  značení na tlačítku 3 impulsní tlačítka typ tlačítka:  1 lícující zelené  1 lícující červené  1 lícující zelené typ kontaktu:  1 x Z  1 x V  1 x Z označení:  I  O  II</t>
  </si>
  <si>
    <t>54</t>
  </si>
  <si>
    <t>55</t>
  </si>
  <si>
    <t xml:space="preserve">3425A-0344 B Spínač trojpólový páčkový zapuštěný  s instalační krabicí, s upevňovací sponou a propojovacími svorkami N a PE Stupeň krytí: IP 20 16 A, 400 V AC  Upevnění šrouby. Šroubové svorky (pro vodiče 1-2,5 mm2). Možnost upevnění do sádrokartonu.  Design: Tango® Řazení: </t>
  </si>
  <si>
    <t>M30</t>
  </si>
  <si>
    <t>Doprava hmot, přesuny sutí</t>
  </si>
  <si>
    <t>56</t>
  </si>
  <si>
    <t>979095131R00</t>
  </si>
  <si>
    <t>Doprava hmot, jízda přívěsného vozíku</t>
  </si>
  <si>
    <t>km</t>
  </si>
  <si>
    <t>M30_</t>
  </si>
  <si>
    <t>57</t>
  </si>
  <si>
    <t>979081111R00</t>
  </si>
  <si>
    <t>Odvoz suti a vybour. hmot na skládku do 1 km</t>
  </si>
  <si>
    <t>t</t>
  </si>
  <si>
    <t>58</t>
  </si>
  <si>
    <t>979081121R00</t>
  </si>
  <si>
    <t>Příplatek k odvozu za každý další 1 km</t>
  </si>
  <si>
    <t>59</t>
  </si>
  <si>
    <t>979990001R00</t>
  </si>
  <si>
    <t>Poplatek za skládku stavební suti</t>
  </si>
  <si>
    <t>M31</t>
  </si>
  <si>
    <t>Ostatní náklady</t>
  </si>
  <si>
    <t>60</t>
  </si>
  <si>
    <t>21100000000001VD</t>
  </si>
  <si>
    <t>Revize elektro</t>
  </si>
  <si>
    <t>M31_</t>
  </si>
  <si>
    <t>61</t>
  </si>
  <si>
    <t>213VD</t>
  </si>
  <si>
    <t>Měření intenzity umělého osvětlení</t>
  </si>
  <si>
    <t>62</t>
  </si>
  <si>
    <t>351826VD</t>
  </si>
  <si>
    <t>Podružný elektroinstalační materiál</t>
  </si>
  <si>
    <t>Celkem:</t>
  </si>
  <si>
    <t>Ing. Miroslav Cejpek</t>
  </si>
  <si>
    <t>MATEŘSKÁ ŠKOLA MONTESORI V PRAZE 12 – REKONSTRUKCE ELEKTROINSTALACE</t>
  </si>
  <si>
    <t>Urbánkova 3347/2, 143 00 Praha 12 - Modřany</t>
  </si>
  <si>
    <t>SO401 -Silnoproudá elektrotechnika - MŠ Montessori - Praha 12</t>
  </si>
  <si>
    <t>Rozvaděč RSM1.1 (napájecí část ) - komplet včetně montáže a připojení, provedení dle PD</t>
  </si>
  <si>
    <t>Rozvaděč RSM1.1 (část RE) - komplet včetně montáže a připojení, 1x nepřímé měření, jistič 100A,  přívod/vývod 150mm2, dle popisu v TZ</t>
  </si>
  <si>
    <t>Kabel CYKY-m 1 kV 4x10 pevně uložený</t>
  </si>
  <si>
    <t>Kabel CYKY-m 750 V 5 x 4 mm2 pevně uložený</t>
  </si>
  <si>
    <t>RTS II / 2025</t>
  </si>
  <si>
    <t>Rozvaděč RSM1.2 - komplet včetně montáže a připojení, provedení dle PD</t>
  </si>
  <si>
    <t>Rozvaděč RSM1.3 - komplet včetně montáže a připojení, provedení dle PD</t>
  </si>
  <si>
    <t>Rozvaděč RSM2.1 - komplet včetně montáže a připojení, provedení dle PD</t>
  </si>
  <si>
    <t>Rozvaděč RSM2.2 - komplet včetně montáže a připojení, provedení dle PD</t>
  </si>
  <si>
    <t>Rozvaděč RSM0.1 - komplet včetně montáže a připojení, provedení dle PD</t>
  </si>
  <si>
    <t>Rozvaděč RM01 - komplet včetně montáže a připojení, provedení dle PD</t>
  </si>
  <si>
    <t>Krabice lištová, LK 80X28 T HB</t>
  </si>
  <si>
    <t>Víčko pro krabice, VLK 80/T HB</t>
  </si>
  <si>
    <t>Zásuvka domovní nástěnná 32A,380V 3P+N+PE</t>
  </si>
  <si>
    <t>Zásuvka nástěnná IZN 1653 32 A 400 V 5-pólová</t>
  </si>
  <si>
    <t>Montáž vypínače hlavního 3pól modulového do 32 A</t>
  </si>
  <si>
    <t>Lišta hranatá LH 22 x 22 mm, délka 2 m</t>
  </si>
  <si>
    <t>34572178a</t>
  </si>
  <si>
    <t>LED Bright light 60x60 56W CRI98, stropní přisazené svítidlo</t>
  </si>
  <si>
    <t>LED prachotěsné svítidlo, opálový PC kryt, IK08, 1 x LED, 38W, 5400lm, Ra80, 4000K, IP65</t>
  </si>
  <si>
    <t>Přisazené LED svítidlo, CLEVER-I 4700/840 MPR, 35W, 4617lm, IP20, 1195x150mm</t>
  </si>
  <si>
    <t>Interierové nástěnné LED svítidlo, semiopálový kryt, 1x30W, 4400lm, 4000K, Ra80</t>
  </si>
  <si>
    <t>Odsekání vnitřních obkladů stěn do 1 m2 a začištění po demontáži</t>
  </si>
  <si>
    <t>Výpočet denního osvětlení a světelné výpočty dle skutečně dodaných svítidel</t>
  </si>
  <si>
    <t>Dokumentace dílenská a skutečného provedení, inženýrská činniost</t>
  </si>
  <si>
    <t>Kabel UTP Cat5E</t>
  </si>
  <si>
    <t>JY(ST)Y 4x2x0,8</t>
  </si>
  <si>
    <t xml:space="preserve">Nespecifikované elektromotážní práce </t>
  </si>
  <si>
    <t>Podružný elektroinstalační materiál, VRN</t>
  </si>
  <si>
    <t>PC</t>
  </si>
  <si>
    <t>Krabice lištová, LK 80x28/2ZT</t>
  </si>
  <si>
    <t>Zhotovení rozvodů pro zabezpečovací systém / videotelefon / el. zámek</t>
  </si>
  <si>
    <t>včetně dodávky videotelefonu a el.zámku dveří dle PD ke všem vchodům</t>
  </si>
  <si>
    <t>Zásuvka domovní datová - provedení 1x RJ45</t>
  </si>
  <si>
    <t>Zásuvka domovní zapuštěná - provedení 2P+PE (IP44)</t>
  </si>
  <si>
    <t>Průrazy ve zdivu do 40cm2 prumeru, tl stěny do 15cm v panelu dle PD</t>
  </si>
  <si>
    <t>Protipožární ucpávky prostupů dle PD</t>
  </si>
  <si>
    <t>montáž vč. dodávky materiálu</t>
  </si>
  <si>
    <t>Slaboproud</t>
  </si>
  <si>
    <t>Switch na DIN lištu např. Teltonika TSW010</t>
  </si>
  <si>
    <t>Zásuvka Tango datová zapuštěná - provedení RJ45</t>
  </si>
  <si>
    <t>Detektor kouře bateriový - např. XS100-CS Honeywell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</si>
</sst>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26" xfId="0" applyNumberFormat="1" applyFont="1" applyBorder="1" applyAlignment="1">
      <alignment horizontal="righ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18" xfId="0" applyNumberFormat="1" applyFont="1" applyFill="1" applyBorder="1" applyAlignment="1">
      <alignment horizontal="right" vertical="center"/>
    </xf>
    <xf numFmtId="0" fontId="9" fillId="0" borderId="40" xfId="0" applyFont="1" applyBorder="1" applyAlignment="1">
      <alignment horizontal="left" vertical="center"/>
    </xf>
    <xf numFmtId="0" fontId="3" fillId="0" borderId="45" xfId="0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4" fontId="2" fillId="0" borderId="49" xfId="0" applyNumberFormat="1" applyFont="1" applyBorder="1" applyAlignment="1">
      <alignment horizontal="right" vertical="center"/>
    </xf>
    <xf numFmtId="0" fontId="2" fillId="0" borderId="49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3" xfId="0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63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2" fillId="2" borderId="71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4" fontId="3" fillId="2" borderId="40" xfId="0" applyNumberFormat="1" applyFont="1" applyFill="1" applyBorder="1" applyAlignment="1">
      <alignment horizontal="right" vertical="center"/>
    </xf>
    <xf numFmtId="0" fontId="3" fillId="2" borderId="7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5" xfId="0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4" fontId="3" fillId="0" borderId="7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0" fillId="0" borderId="0" xfId="0" applyNumberFormat="1"/>
    <xf numFmtId="4" fontId="2" fillId="3" borderId="0" xfId="0" applyNumberFormat="1" applyFont="1" applyFill="1" applyAlignment="1" applyProtection="1">
      <alignment horizontal="right" vertical="center"/>
      <protection locked="0"/>
    </xf>
    <xf numFmtId="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41" xfId="0" applyFont="1" applyFill="1" applyBorder="1" applyAlignment="1" applyProtection="1">
      <alignment horizontal="left" vertical="center"/>
      <protection locked="0"/>
    </xf>
    <xf numFmtId="0" fontId="2" fillId="3" borderId="56" xfId="0" applyFont="1" applyFill="1" applyBorder="1" applyAlignment="1" applyProtection="1">
      <alignment horizontal="left" vertical="center"/>
      <protection locked="0"/>
    </xf>
    <xf numFmtId="14" fontId="2" fillId="0" borderId="0" xfId="0" applyNumberFormat="1" applyFont="1" applyAlignment="1">
      <alignment horizontal="left"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3" fillId="0" borderId="65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2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4" fontId="7" fillId="0" borderId="54" xfId="0" applyNumberFormat="1" applyFont="1" applyBorder="1" applyAlignment="1">
      <alignment horizontal="right" vertical="center"/>
    </xf>
    <xf numFmtId="0" fontId="7" fillId="0" borderId="51" xfId="0" applyFont="1" applyBorder="1" applyAlignment="1">
      <alignment horizontal="right" vertical="center"/>
    </xf>
    <xf numFmtId="0" fontId="7" fillId="0" borderId="52" xfId="0" applyFont="1" applyBorder="1" applyAlignment="1">
      <alignment horizontal="right" vertical="center"/>
    </xf>
    <xf numFmtId="0" fontId="7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71" xfId="0" applyFont="1" applyBorder="1" applyAlignment="1">
      <alignment horizontal="left" vertical="center"/>
    </xf>
    <xf numFmtId="0" fontId="2" fillId="0" borderId="72" xfId="0" applyFont="1" applyBorder="1" applyAlignment="1">
      <alignment horizontal="right" vertical="center"/>
    </xf>
    <xf numFmtId="0" fontId="0" fillId="0" borderId="71" xfId="0" applyBorder="1"/>
    <xf numFmtId="0" fontId="10" fillId="0" borderId="72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workbookViewId="0">
      <selection activeCell="F6" sqref="F6:G7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7.109375" customWidth="1"/>
    <col min="4" max="4" width="10" customWidth="1"/>
    <col min="5" max="5" width="14" customWidth="1"/>
    <col min="6" max="6" width="27.109375" customWidth="1"/>
    <col min="7" max="7" width="9.109375" customWidth="1"/>
    <col min="8" max="8" width="12.88671875" customWidth="1"/>
    <col min="9" max="9" width="27.109375" customWidth="1"/>
  </cols>
  <sheetData>
    <row r="1" spans="1:9" ht="54.75" customHeight="1" x14ac:dyDescent="0.3">
      <c r="A1" s="142" t="s">
        <v>0</v>
      </c>
      <c r="B1" s="77"/>
      <c r="C1" s="77"/>
      <c r="D1" s="77"/>
      <c r="E1" s="77"/>
      <c r="F1" s="77"/>
      <c r="G1" s="77"/>
      <c r="H1" s="77"/>
      <c r="I1" s="77"/>
    </row>
    <row r="2" spans="1:9" ht="14.4" x14ac:dyDescent="0.3">
      <c r="A2" s="78" t="s">
        <v>1</v>
      </c>
      <c r="B2" s="79"/>
      <c r="C2" s="85" t="str">
        <f>'Stavební rozpočet'!C2</f>
        <v>MATEŘSKÁ ŠKOLA MONTESORI V PRAZE 12 – REKONSTRUKCE ELEKTROINSTALACE</v>
      </c>
      <c r="D2" s="86"/>
      <c r="E2" s="84" t="s">
        <v>2</v>
      </c>
      <c r="F2" s="84" t="str">
        <f>'Stavební rozpočet'!I2</f>
        <v> </v>
      </c>
      <c r="G2" s="79"/>
      <c r="H2" s="84" t="s">
        <v>3</v>
      </c>
      <c r="I2" s="88" t="s">
        <v>4</v>
      </c>
    </row>
    <row r="3" spans="1:9" ht="25.5" customHeight="1" x14ac:dyDescent="0.3">
      <c r="A3" s="80"/>
      <c r="B3" s="69"/>
      <c r="C3" s="87"/>
      <c r="D3" s="87"/>
      <c r="E3" s="69"/>
      <c r="F3" s="69"/>
      <c r="G3" s="69"/>
      <c r="H3" s="69"/>
      <c r="I3" s="89"/>
    </row>
    <row r="4" spans="1:9" ht="14.4" x14ac:dyDescent="0.3">
      <c r="A4" s="81" t="s">
        <v>5</v>
      </c>
      <c r="B4" s="69"/>
      <c r="C4" s="68" t="str">
        <f>'Stavební rozpočet'!C4</f>
        <v>SO401 -Silnoproudá elektrotechnika - MŠ Montessori - Praha 12</v>
      </c>
      <c r="D4" s="69"/>
      <c r="E4" s="68" t="s">
        <v>6</v>
      </c>
      <c r="F4" s="68" t="s">
        <v>326</v>
      </c>
      <c r="G4" s="69"/>
      <c r="H4" s="68" t="s">
        <v>3</v>
      </c>
      <c r="I4" s="89" t="s">
        <v>4</v>
      </c>
    </row>
    <row r="5" spans="1:9" ht="15" customHeight="1" x14ac:dyDescent="0.3">
      <c r="A5" s="80"/>
      <c r="B5" s="69"/>
      <c r="C5" s="69"/>
      <c r="D5" s="69"/>
      <c r="E5" s="69"/>
      <c r="F5" s="69"/>
      <c r="G5" s="69"/>
      <c r="H5" s="69"/>
      <c r="I5" s="89"/>
    </row>
    <row r="6" spans="1:9" ht="14.4" x14ac:dyDescent="0.3">
      <c r="A6" s="81" t="s">
        <v>7</v>
      </c>
      <c r="B6" s="69"/>
      <c r="C6" s="68" t="str">
        <f>'Stavební rozpočet'!C6</f>
        <v>Urbánkova 3347/2, 143 00 Praha 12 - Modřany</v>
      </c>
      <c r="D6" s="69"/>
      <c r="E6" s="68" t="s">
        <v>8</v>
      </c>
      <c r="F6" s="93"/>
      <c r="G6" s="91"/>
      <c r="H6" s="68" t="s">
        <v>3</v>
      </c>
      <c r="I6" s="92" t="s">
        <v>4</v>
      </c>
    </row>
    <row r="7" spans="1:9" ht="15" customHeight="1" x14ac:dyDescent="0.3">
      <c r="A7" s="80"/>
      <c r="B7" s="69"/>
      <c r="C7" s="69"/>
      <c r="D7" s="69"/>
      <c r="E7" s="69"/>
      <c r="F7" s="91"/>
      <c r="G7" s="91"/>
      <c r="H7" s="69"/>
      <c r="I7" s="92"/>
    </row>
    <row r="8" spans="1:9" ht="14.4" x14ac:dyDescent="0.3">
      <c r="A8" s="81" t="s">
        <v>9</v>
      </c>
      <c r="B8" s="69"/>
      <c r="C8" s="96">
        <v>46209</v>
      </c>
      <c r="D8" s="96"/>
      <c r="E8" s="68" t="s">
        <v>10</v>
      </c>
      <c r="F8" s="68" t="str">
        <f>'Stavební rozpočet'!G6</f>
        <v xml:space="preserve"> </v>
      </c>
      <c r="G8" s="69"/>
      <c r="H8" s="69" t="s">
        <v>11</v>
      </c>
      <c r="I8" s="143">
        <v>72</v>
      </c>
    </row>
    <row r="9" spans="1:9" ht="14.4" x14ac:dyDescent="0.3">
      <c r="A9" s="80"/>
      <c r="B9" s="69"/>
      <c r="C9" s="69"/>
      <c r="D9" s="69"/>
      <c r="E9" s="69"/>
      <c r="F9" s="69"/>
      <c r="G9" s="69"/>
      <c r="H9" s="69"/>
      <c r="I9" s="89"/>
    </row>
    <row r="10" spans="1:9" ht="14.4" x14ac:dyDescent="0.3">
      <c r="A10" s="81" t="s">
        <v>12</v>
      </c>
      <c r="B10" s="69"/>
      <c r="C10" s="68" t="str">
        <f>'Stavební rozpočet'!C8</f>
        <v xml:space="preserve"> </v>
      </c>
      <c r="D10" s="69"/>
      <c r="E10" s="68" t="s">
        <v>13</v>
      </c>
      <c r="F10" s="93"/>
      <c r="G10" s="91"/>
      <c r="H10" s="69" t="s">
        <v>14</v>
      </c>
      <c r="I10" s="135"/>
    </row>
    <row r="11" spans="1:9" ht="14.4" x14ac:dyDescent="0.3">
      <c r="A11" s="141"/>
      <c r="B11" s="73"/>
      <c r="C11" s="73"/>
      <c r="D11" s="73"/>
      <c r="E11" s="73"/>
      <c r="F11" s="140"/>
      <c r="G11" s="140"/>
      <c r="H11" s="73"/>
      <c r="I11" s="136"/>
    </row>
    <row r="12" spans="1:9" ht="22.8" x14ac:dyDescent="0.3">
      <c r="A12" s="137" t="s">
        <v>15</v>
      </c>
      <c r="B12" s="137"/>
      <c r="C12" s="137"/>
      <c r="D12" s="137"/>
      <c r="E12" s="137"/>
      <c r="F12" s="137"/>
      <c r="G12" s="137"/>
      <c r="H12" s="137"/>
      <c r="I12" s="137"/>
    </row>
    <row r="13" spans="1:9" ht="26.25" customHeight="1" x14ac:dyDescent="0.3">
      <c r="A13" s="6" t="s">
        <v>16</v>
      </c>
      <c r="B13" s="138" t="s">
        <v>17</v>
      </c>
      <c r="C13" s="139"/>
      <c r="D13" s="7" t="s">
        <v>18</v>
      </c>
      <c r="E13" s="138" t="s">
        <v>19</v>
      </c>
      <c r="F13" s="139"/>
      <c r="G13" s="7" t="s">
        <v>20</v>
      </c>
      <c r="H13" s="138" t="s">
        <v>21</v>
      </c>
      <c r="I13" s="139"/>
    </row>
    <row r="14" spans="1:9" ht="15.6" x14ac:dyDescent="0.3">
      <c r="A14" s="8" t="s">
        <v>22</v>
      </c>
      <c r="B14" s="9" t="s">
        <v>23</v>
      </c>
      <c r="C14" s="10">
        <f>SUM('Stavební rozpočet'!AB12:AB131)</f>
        <v>0</v>
      </c>
      <c r="D14" s="125" t="s">
        <v>24</v>
      </c>
      <c r="E14" s="126"/>
      <c r="F14" s="10">
        <f>VORN!I15</f>
        <v>0</v>
      </c>
      <c r="G14" s="125" t="s">
        <v>25</v>
      </c>
      <c r="H14" s="126"/>
      <c r="I14" s="11">
        <f>C22*0.005</f>
        <v>0</v>
      </c>
    </row>
    <row r="15" spans="1:9" ht="15.6" x14ac:dyDescent="0.3">
      <c r="A15" s="12" t="s">
        <v>4</v>
      </c>
      <c r="B15" s="9" t="s">
        <v>26</v>
      </c>
      <c r="C15" s="10">
        <f>SUM('Stavební rozpočet'!AC12:AC131)</f>
        <v>0</v>
      </c>
      <c r="D15" s="125" t="s">
        <v>27</v>
      </c>
      <c r="E15" s="126"/>
      <c r="F15" s="10">
        <f>VORN!I16</f>
        <v>0</v>
      </c>
      <c r="G15" s="125" t="s">
        <v>28</v>
      </c>
      <c r="H15" s="126"/>
      <c r="I15" s="11">
        <f>VORN!I22</f>
        <v>0</v>
      </c>
    </row>
    <row r="16" spans="1:9" ht="15.6" x14ac:dyDescent="0.3">
      <c r="A16" s="8" t="s">
        <v>29</v>
      </c>
      <c r="B16" s="9" t="s">
        <v>23</v>
      </c>
      <c r="C16" s="10">
        <f>SUM('Stavební rozpočet'!AD12:AD131)</f>
        <v>0</v>
      </c>
      <c r="D16" s="125" t="s">
        <v>30</v>
      </c>
      <c r="E16" s="126"/>
      <c r="F16" s="10">
        <f>VORN!I17</f>
        <v>0</v>
      </c>
      <c r="G16" s="125" t="s">
        <v>31</v>
      </c>
      <c r="H16" s="126"/>
      <c r="I16" s="11">
        <f>VORN!I23</f>
        <v>0</v>
      </c>
    </row>
    <row r="17" spans="1:9" ht="15.6" x14ac:dyDescent="0.3">
      <c r="A17" s="12" t="s">
        <v>4</v>
      </c>
      <c r="B17" s="9" t="s">
        <v>26</v>
      </c>
      <c r="C17" s="10">
        <f>SUM('Stavební rozpočet'!AE12:AE131)</f>
        <v>0</v>
      </c>
      <c r="D17" s="125" t="s">
        <v>4</v>
      </c>
      <c r="E17" s="126"/>
      <c r="F17" s="11" t="s">
        <v>4</v>
      </c>
      <c r="G17" s="125" t="s">
        <v>32</v>
      </c>
      <c r="H17" s="126"/>
      <c r="I17" s="11">
        <f>VORN!I24</f>
        <v>0</v>
      </c>
    </row>
    <row r="18" spans="1:9" ht="15.6" x14ac:dyDescent="0.3">
      <c r="A18" s="8" t="s">
        <v>33</v>
      </c>
      <c r="B18" s="9" t="s">
        <v>23</v>
      </c>
      <c r="C18" s="10">
        <f>SUM('Stavební rozpočet'!AF12:AF131)</f>
        <v>0</v>
      </c>
      <c r="D18" s="125" t="s">
        <v>4</v>
      </c>
      <c r="E18" s="126"/>
      <c r="F18" s="11" t="s">
        <v>4</v>
      </c>
      <c r="G18" s="125" t="s">
        <v>34</v>
      </c>
      <c r="H18" s="126"/>
      <c r="I18" s="11">
        <f>VORN!I25</f>
        <v>0</v>
      </c>
    </row>
    <row r="19" spans="1:9" ht="15.6" x14ac:dyDescent="0.3">
      <c r="A19" s="12" t="s">
        <v>4</v>
      </c>
      <c r="B19" s="9" t="s">
        <v>26</v>
      </c>
      <c r="C19" s="10">
        <f>SUM('Stavební rozpočet'!AG12:AG131)</f>
        <v>0</v>
      </c>
      <c r="D19" s="125" t="s">
        <v>4</v>
      </c>
      <c r="E19" s="126"/>
      <c r="F19" s="11" t="s">
        <v>4</v>
      </c>
      <c r="G19" s="125" t="s">
        <v>35</v>
      </c>
      <c r="H19" s="126"/>
      <c r="I19" s="11">
        <f>VORN!I26</f>
        <v>0</v>
      </c>
    </row>
    <row r="20" spans="1:9" ht="15.6" x14ac:dyDescent="0.3">
      <c r="A20" s="117" t="s">
        <v>36</v>
      </c>
      <c r="B20" s="118"/>
      <c r="C20" s="10">
        <f>SUM('Stavební rozpočet'!AH12:AH131)</f>
        <v>0</v>
      </c>
      <c r="D20" s="125" t="s">
        <v>4</v>
      </c>
      <c r="E20" s="126"/>
      <c r="F20" s="11" t="s">
        <v>4</v>
      </c>
      <c r="G20" s="125" t="s">
        <v>4</v>
      </c>
      <c r="H20" s="126"/>
      <c r="I20" s="11" t="s">
        <v>4</v>
      </c>
    </row>
    <row r="21" spans="1:9" ht="15.6" x14ac:dyDescent="0.3">
      <c r="A21" s="132" t="s">
        <v>37</v>
      </c>
      <c r="B21" s="133"/>
      <c r="C21" s="13">
        <f>SUM('Stavební rozpočet'!Z12:Z131)</f>
        <v>0</v>
      </c>
      <c r="D21" s="127" t="s">
        <v>4</v>
      </c>
      <c r="E21" s="128"/>
      <c r="F21" s="14" t="s">
        <v>4</v>
      </c>
      <c r="G21" s="127" t="s">
        <v>4</v>
      </c>
      <c r="H21" s="128"/>
      <c r="I21" s="14" t="s">
        <v>4</v>
      </c>
    </row>
    <row r="22" spans="1:9" ht="16.5" customHeight="1" x14ac:dyDescent="0.3">
      <c r="A22" s="134" t="s">
        <v>38</v>
      </c>
      <c r="B22" s="130"/>
      <c r="C22" s="15">
        <f>SUM(C14:C21)</f>
        <v>0</v>
      </c>
      <c r="D22" s="129" t="s">
        <v>39</v>
      </c>
      <c r="E22" s="130"/>
      <c r="F22" s="15">
        <f>SUM(F14:F21)</f>
        <v>0</v>
      </c>
      <c r="G22" s="129" t="s">
        <v>40</v>
      </c>
      <c r="H22" s="130"/>
      <c r="I22" s="15">
        <f>SUM(I14:I21)</f>
        <v>0</v>
      </c>
    </row>
    <row r="23" spans="1:9" ht="15.6" x14ac:dyDescent="0.3">
      <c r="D23" s="117" t="s">
        <v>41</v>
      </c>
      <c r="E23" s="118"/>
      <c r="F23" s="16">
        <v>0</v>
      </c>
      <c r="G23" s="131" t="s">
        <v>42</v>
      </c>
      <c r="H23" s="118"/>
      <c r="I23" s="10">
        <v>0</v>
      </c>
    </row>
    <row r="24" spans="1:9" ht="15.6" x14ac:dyDescent="0.3">
      <c r="G24" s="117" t="s">
        <v>43</v>
      </c>
      <c r="H24" s="118"/>
      <c r="I24" s="13">
        <f>vorn_sum</f>
        <v>0</v>
      </c>
    </row>
    <row r="25" spans="1:9" ht="15.6" x14ac:dyDescent="0.3">
      <c r="G25" s="117" t="s">
        <v>44</v>
      </c>
      <c r="H25" s="118"/>
      <c r="I25" s="15">
        <v>0</v>
      </c>
    </row>
    <row r="27" spans="1:9" ht="15.6" x14ac:dyDescent="0.3">
      <c r="A27" s="119" t="s">
        <v>45</v>
      </c>
      <c r="B27" s="120"/>
      <c r="C27" s="17">
        <f>SUM('Stavební rozpočet'!AJ12:AJ131)</f>
        <v>0</v>
      </c>
    </row>
    <row r="28" spans="1:9" ht="15.6" x14ac:dyDescent="0.3">
      <c r="A28" s="121" t="s">
        <v>46</v>
      </c>
      <c r="B28" s="122"/>
      <c r="C28" s="18">
        <f>SUM('Stavební rozpočet'!AK12:AK131)</f>
        <v>0</v>
      </c>
      <c r="D28" s="123" t="s">
        <v>47</v>
      </c>
      <c r="E28" s="120"/>
      <c r="F28" s="17">
        <f>ROUND(C28*(12/100),2)</f>
        <v>0</v>
      </c>
      <c r="G28" s="123" t="s">
        <v>48</v>
      </c>
      <c r="H28" s="120"/>
      <c r="I28" s="17">
        <f>SUM(C27:C29)</f>
        <v>0</v>
      </c>
    </row>
    <row r="29" spans="1:9" ht="15.6" x14ac:dyDescent="0.3">
      <c r="A29" s="121" t="s">
        <v>49</v>
      </c>
      <c r="B29" s="122"/>
      <c r="C29" s="18">
        <f>SUM('Stavební rozpočet'!AL12:AL131)+(F22+I22+F23+I23+I24+I25)</f>
        <v>0</v>
      </c>
      <c r="D29" s="124" t="s">
        <v>50</v>
      </c>
      <c r="E29" s="122"/>
      <c r="F29" s="18">
        <f>ROUND(C29*(21/100),2)</f>
        <v>0</v>
      </c>
      <c r="G29" s="124" t="s">
        <v>51</v>
      </c>
      <c r="H29" s="122"/>
      <c r="I29" s="18">
        <f>SUM(F28:F29)+I28</f>
        <v>0</v>
      </c>
    </row>
    <row r="31" spans="1:9" x14ac:dyDescent="0.3">
      <c r="A31" s="114" t="s">
        <v>52</v>
      </c>
      <c r="B31" s="106"/>
      <c r="C31" s="107"/>
      <c r="D31" s="105" t="s">
        <v>53</v>
      </c>
      <c r="E31" s="106"/>
      <c r="F31" s="107"/>
      <c r="G31" s="105" t="s">
        <v>54</v>
      </c>
      <c r="H31" s="106"/>
      <c r="I31" s="107"/>
    </row>
    <row r="32" spans="1:9" x14ac:dyDescent="0.3">
      <c r="A32" s="115" t="s">
        <v>4</v>
      </c>
      <c r="B32" s="109"/>
      <c r="C32" s="110"/>
      <c r="D32" s="108" t="s">
        <v>4</v>
      </c>
      <c r="E32" s="109"/>
      <c r="F32" s="110"/>
      <c r="G32" s="108" t="s">
        <v>4</v>
      </c>
      <c r="H32" s="109"/>
      <c r="I32" s="110"/>
    </row>
    <row r="33" spans="1:9" x14ac:dyDescent="0.3">
      <c r="A33" s="115" t="s">
        <v>4</v>
      </c>
      <c r="B33" s="109"/>
      <c r="C33" s="110"/>
      <c r="D33" s="108" t="s">
        <v>4</v>
      </c>
      <c r="E33" s="109"/>
      <c r="F33" s="110"/>
      <c r="G33" s="108" t="s">
        <v>4</v>
      </c>
      <c r="H33" s="109"/>
      <c r="I33" s="110"/>
    </row>
    <row r="34" spans="1:9" x14ac:dyDescent="0.3">
      <c r="A34" s="115" t="s">
        <v>4</v>
      </c>
      <c r="B34" s="109"/>
      <c r="C34" s="110"/>
      <c r="D34" s="108" t="s">
        <v>4</v>
      </c>
      <c r="E34" s="109"/>
      <c r="F34" s="110"/>
      <c r="G34" s="108" t="s">
        <v>4</v>
      </c>
      <c r="H34" s="109"/>
      <c r="I34" s="110"/>
    </row>
    <row r="35" spans="1:9" x14ac:dyDescent="0.3">
      <c r="A35" s="116" t="s">
        <v>55</v>
      </c>
      <c r="B35" s="112"/>
      <c r="C35" s="113"/>
      <c r="D35" s="111" t="s">
        <v>55</v>
      </c>
      <c r="E35" s="112"/>
      <c r="F35" s="113"/>
      <c r="G35" s="111" t="s">
        <v>55</v>
      </c>
      <c r="H35" s="112"/>
      <c r="I35" s="113"/>
    </row>
    <row r="36" spans="1:9" ht="14.4" x14ac:dyDescent="0.3">
      <c r="A36" s="19" t="s">
        <v>56</v>
      </c>
    </row>
    <row r="37" spans="1:9" ht="12.75" customHeight="1" x14ac:dyDescent="0.3">
      <c r="A37" s="68" t="s">
        <v>4</v>
      </c>
      <c r="B37" s="69"/>
      <c r="C37" s="69"/>
      <c r="D37" s="69"/>
      <c r="E37" s="69"/>
      <c r="F37" s="69"/>
      <c r="G37" s="69"/>
      <c r="H37" s="69"/>
      <c r="I37" s="69"/>
    </row>
    <row r="43" spans="1:9" ht="15" customHeight="1" x14ac:dyDescent="0.3">
      <c r="C43" s="62"/>
    </row>
    <row r="45" spans="1:9" ht="15" customHeight="1" x14ac:dyDescent="0.3">
      <c r="C45" s="62"/>
    </row>
  </sheetData>
  <sheetProtection algorithmName="SHA-512" hashValue="U+uUfoia66cqQvRW26q80A9FxCMVpm/fvKWduJqvTh8ERZ/HSrXcinsu5/dp3I6d7eumy9EobyQN3Ro/XSKbkA==" saltValue="y7FZG8NBL+VKG9vwyRbg0Q==" spinCount="100000" sheet="1" objects="1" scenarios="1" selectLockedCells="1"/>
  <protectedRanges>
    <protectedRange algorithmName="SHA-512" hashValue="gLNdjUvmqg3uatW6IgTXeTJZSHqu0EPUsiQqd6Mm02qEArhOmZ4EO1w7qK7BzPCm9lwAIQr1OqP7LYMGq0XTLQ==" saltValue="9pIoVvoMMjimpr1UDqof+g==" spinCount="100000" sqref="A1:XFD1048576 F6 F10 I6 I10" name="Oblast1"/>
  </protectedRanges>
  <mergeCells count="84">
    <mergeCell ref="C4:D5"/>
    <mergeCell ref="C6:D7"/>
    <mergeCell ref="C8:C9"/>
    <mergeCell ref="D8:D9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C10:D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A36" sqref="A36:E36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2.88671875" customWidth="1"/>
    <col min="4" max="4" width="10" customWidth="1"/>
    <col min="5" max="5" width="14" customWidth="1"/>
    <col min="6" max="6" width="22.88671875" customWidth="1"/>
    <col min="7" max="7" width="9.109375" customWidth="1"/>
    <col min="8" max="8" width="17.109375" customWidth="1"/>
    <col min="9" max="9" width="22.88671875" customWidth="1"/>
  </cols>
  <sheetData>
    <row r="1" spans="1:9" ht="54.75" customHeight="1" x14ac:dyDescent="0.3">
      <c r="A1" s="142" t="s">
        <v>57</v>
      </c>
      <c r="B1" s="77"/>
      <c r="C1" s="77"/>
      <c r="D1" s="77"/>
      <c r="E1" s="77"/>
      <c r="F1" s="77"/>
      <c r="G1" s="77"/>
      <c r="H1" s="77"/>
      <c r="I1" s="77"/>
    </row>
    <row r="2" spans="1:9" ht="14.4" x14ac:dyDescent="0.3">
      <c r="A2" s="78" t="s">
        <v>1</v>
      </c>
      <c r="B2" s="79"/>
      <c r="C2" s="85" t="str">
        <f>'Stavební rozpočet'!C2</f>
        <v>MATEŘSKÁ ŠKOLA MONTESORI V PRAZE 12 – REKONSTRUKCE ELEKTROINSTALACE</v>
      </c>
      <c r="D2" s="86"/>
      <c r="E2" s="84" t="s">
        <v>2</v>
      </c>
      <c r="F2" s="84" t="str">
        <f>'Stavební rozpočet'!I2</f>
        <v> </v>
      </c>
      <c r="G2" s="79"/>
      <c r="H2" s="84" t="s">
        <v>3</v>
      </c>
      <c r="I2" s="88" t="s">
        <v>4</v>
      </c>
    </row>
    <row r="3" spans="1:9" ht="52.5" customHeight="1" x14ac:dyDescent="0.3">
      <c r="A3" s="80"/>
      <c r="B3" s="69"/>
      <c r="C3" s="87"/>
      <c r="D3" s="87"/>
      <c r="E3" s="69"/>
      <c r="F3" s="69"/>
      <c r="G3" s="69"/>
      <c r="H3" s="69"/>
      <c r="I3" s="89"/>
    </row>
    <row r="4" spans="1:9" ht="14.4" x14ac:dyDescent="0.3">
      <c r="A4" s="81" t="s">
        <v>5</v>
      </c>
      <c r="B4" s="69"/>
      <c r="C4" s="68" t="str">
        <f>'Stavební rozpočet'!C4</f>
        <v>SO401 -Silnoproudá elektrotechnika - MŠ Montessori - Praha 12</v>
      </c>
      <c r="D4" s="69"/>
      <c r="E4" s="68" t="s">
        <v>6</v>
      </c>
      <c r="F4" s="68" t="str">
        <f>'Stavební rozpočet'!I4</f>
        <v>Ing. Miroslav Cejpek</v>
      </c>
      <c r="G4" s="69"/>
      <c r="H4" s="68" t="s">
        <v>3</v>
      </c>
      <c r="I4" s="89" t="s">
        <v>4</v>
      </c>
    </row>
    <row r="5" spans="1:9" ht="25.5" customHeight="1" x14ac:dyDescent="0.3">
      <c r="A5" s="80"/>
      <c r="B5" s="69"/>
      <c r="C5" s="69"/>
      <c r="D5" s="69"/>
      <c r="E5" s="69"/>
      <c r="F5" s="69"/>
      <c r="G5" s="69"/>
      <c r="H5" s="69"/>
      <c r="I5" s="89"/>
    </row>
    <row r="6" spans="1:9" ht="14.4" x14ac:dyDescent="0.3">
      <c r="A6" s="81" t="s">
        <v>7</v>
      </c>
      <c r="B6" s="69"/>
      <c r="C6" s="68" t="str">
        <f>'Stavební rozpočet'!C6</f>
        <v>Urbánkova 3347/2, 143 00 Praha 12 - Modřany</v>
      </c>
      <c r="D6" s="69"/>
      <c r="E6" s="68" t="s">
        <v>8</v>
      </c>
      <c r="F6" s="68">
        <f>'Stavební rozpočet'!I6</f>
        <v>0</v>
      </c>
      <c r="G6" s="69"/>
      <c r="H6" s="68" t="s">
        <v>3</v>
      </c>
      <c r="I6" s="89" t="s">
        <v>4</v>
      </c>
    </row>
    <row r="7" spans="1:9" ht="15" customHeight="1" x14ac:dyDescent="0.3">
      <c r="A7" s="80"/>
      <c r="B7" s="69"/>
      <c r="C7" s="69"/>
      <c r="D7" s="69"/>
      <c r="E7" s="69"/>
      <c r="F7" s="69"/>
      <c r="G7" s="69"/>
      <c r="H7" s="69"/>
      <c r="I7" s="89"/>
    </row>
    <row r="8" spans="1:9" ht="14.4" x14ac:dyDescent="0.3">
      <c r="A8" s="81" t="s">
        <v>9</v>
      </c>
      <c r="B8" s="69"/>
      <c r="C8" s="68">
        <f>'Stavební rozpočet'!G4</f>
        <v>46209</v>
      </c>
      <c r="D8" s="69"/>
      <c r="E8" s="68" t="s">
        <v>10</v>
      </c>
      <c r="F8" s="68" t="str">
        <f>'Stavební rozpočet'!G6</f>
        <v xml:space="preserve"> </v>
      </c>
      <c r="G8" s="69"/>
      <c r="H8" s="69" t="s">
        <v>11</v>
      </c>
      <c r="I8" s="143">
        <v>62</v>
      </c>
    </row>
    <row r="9" spans="1:9" ht="14.4" x14ac:dyDescent="0.3">
      <c r="A9" s="80"/>
      <c r="B9" s="69"/>
      <c r="C9" s="69"/>
      <c r="D9" s="69"/>
      <c r="E9" s="69"/>
      <c r="F9" s="69"/>
      <c r="G9" s="69"/>
      <c r="H9" s="69"/>
      <c r="I9" s="89"/>
    </row>
    <row r="10" spans="1:9" ht="14.4" x14ac:dyDescent="0.3">
      <c r="A10" s="81" t="s">
        <v>12</v>
      </c>
      <c r="B10" s="69"/>
      <c r="C10" s="68" t="str">
        <f>'Stavební rozpočet'!C8</f>
        <v xml:space="preserve"> </v>
      </c>
      <c r="D10" s="69"/>
      <c r="E10" s="68" t="s">
        <v>13</v>
      </c>
      <c r="F10" s="68">
        <f>'Stavební rozpočet'!I8</f>
        <v>0</v>
      </c>
      <c r="G10" s="69"/>
      <c r="H10" s="69" t="s">
        <v>14</v>
      </c>
      <c r="I10" s="163">
        <f>'Stavební rozpočet'!G8</f>
        <v>0</v>
      </c>
    </row>
    <row r="11" spans="1:9" ht="14.4" x14ac:dyDescent="0.3">
      <c r="A11" s="141"/>
      <c r="B11" s="73"/>
      <c r="C11" s="73"/>
      <c r="D11" s="73"/>
      <c r="E11" s="73"/>
      <c r="F11" s="73"/>
      <c r="G11" s="73"/>
      <c r="H11" s="73"/>
      <c r="I11" s="164"/>
    </row>
    <row r="13" spans="1:9" ht="15.6" x14ac:dyDescent="0.3">
      <c r="A13" s="153" t="s">
        <v>58</v>
      </c>
      <c r="B13" s="153"/>
      <c r="C13" s="153"/>
      <c r="D13" s="153"/>
      <c r="E13" s="153"/>
    </row>
    <row r="14" spans="1:9" ht="14.4" x14ac:dyDescent="0.3">
      <c r="A14" s="154" t="s">
        <v>59</v>
      </c>
      <c r="B14" s="155"/>
      <c r="C14" s="155"/>
      <c r="D14" s="155"/>
      <c r="E14" s="156"/>
      <c r="F14" s="20" t="s">
        <v>60</v>
      </c>
      <c r="G14" s="20" t="s">
        <v>61</v>
      </c>
      <c r="H14" s="20" t="s">
        <v>62</v>
      </c>
      <c r="I14" s="20" t="s">
        <v>60</v>
      </c>
    </row>
    <row r="15" spans="1:9" ht="14.4" x14ac:dyDescent="0.3">
      <c r="A15" s="160" t="s">
        <v>24</v>
      </c>
      <c r="B15" s="161"/>
      <c r="C15" s="161"/>
      <c r="D15" s="161"/>
      <c r="E15" s="162"/>
      <c r="F15" s="21">
        <v>0</v>
      </c>
      <c r="G15" s="22" t="s">
        <v>4</v>
      </c>
      <c r="H15" s="22" t="s">
        <v>4</v>
      </c>
      <c r="I15" s="21">
        <f>F15</f>
        <v>0</v>
      </c>
    </row>
    <row r="16" spans="1:9" ht="14.4" x14ac:dyDescent="0.3">
      <c r="A16" s="160" t="s">
        <v>27</v>
      </c>
      <c r="B16" s="161"/>
      <c r="C16" s="161"/>
      <c r="D16" s="161"/>
      <c r="E16" s="162"/>
      <c r="F16" s="21">
        <v>0</v>
      </c>
      <c r="G16" s="22" t="s">
        <v>4</v>
      </c>
      <c r="H16" s="22" t="s">
        <v>4</v>
      </c>
      <c r="I16" s="21">
        <f>F16</f>
        <v>0</v>
      </c>
    </row>
    <row r="17" spans="1:9" ht="14.4" x14ac:dyDescent="0.3">
      <c r="A17" s="157" t="s">
        <v>30</v>
      </c>
      <c r="B17" s="158"/>
      <c r="C17" s="158"/>
      <c r="D17" s="158"/>
      <c r="E17" s="159"/>
      <c r="F17" s="23">
        <v>0</v>
      </c>
      <c r="G17" s="24" t="s">
        <v>4</v>
      </c>
      <c r="H17" s="24" t="s">
        <v>4</v>
      </c>
      <c r="I17" s="23">
        <f>F17</f>
        <v>0</v>
      </c>
    </row>
    <row r="18" spans="1:9" ht="14.4" x14ac:dyDescent="0.3">
      <c r="A18" s="144" t="s">
        <v>63</v>
      </c>
      <c r="B18" s="145"/>
      <c r="C18" s="145"/>
      <c r="D18" s="145"/>
      <c r="E18" s="146"/>
      <c r="F18" s="25" t="s">
        <v>4</v>
      </c>
      <c r="G18" s="26" t="s">
        <v>4</v>
      </c>
      <c r="H18" s="26" t="s">
        <v>4</v>
      </c>
      <c r="I18" s="27">
        <f>SUM(I15:I17)</f>
        <v>0</v>
      </c>
    </row>
    <row r="20" spans="1:9" ht="14.4" x14ac:dyDescent="0.3">
      <c r="A20" s="154" t="s">
        <v>21</v>
      </c>
      <c r="B20" s="155"/>
      <c r="C20" s="155"/>
      <c r="D20" s="155"/>
      <c r="E20" s="156"/>
      <c r="F20" s="20" t="s">
        <v>60</v>
      </c>
      <c r="G20" s="20" t="s">
        <v>61</v>
      </c>
      <c r="H20" s="20" t="s">
        <v>62</v>
      </c>
      <c r="I20" s="20" t="s">
        <v>60</v>
      </c>
    </row>
    <row r="21" spans="1:9" ht="14.4" x14ac:dyDescent="0.3">
      <c r="A21" s="160" t="s">
        <v>25</v>
      </c>
      <c r="B21" s="161"/>
      <c r="C21" s="161"/>
      <c r="D21" s="161"/>
      <c r="E21" s="162"/>
      <c r="F21" s="21">
        <v>0</v>
      </c>
      <c r="G21" s="22" t="s">
        <v>4</v>
      </c>
      <c r="H21" s="22" t="s">
        <v>4</v>
      </c>
      <c r="I21" s="21">
        <f t="shared" ref="I21:I26" si="0">F21</f>
        <v>0</v>
      </c>
    </row>
    <row r="22" spans="1:9" ht="14.4" x14ac:dyDescent="0.3">
      <c r="A22" s="160" t="s">
        <v>28</v>
      </c>
      <c r="B22" s="161"/>
      <c r="C22" s="161"/>
      <c r="D22" s="161"/>
      <c r="E22" s="162"/>
      <c r="F22" s="21">
        <v>0</v>
      </c>
      <c r="G22" s="22" t="s">
        <v>4</v>
      </c>
      <c r="H22" s="22" t="s">
        <v>4</v>
      </c>
      <c r="I22" s="21">
        <f t="shared" si="0"/>
        <v>0</v>
      </c>
    </row>
    <row r="23" spans="1:9" ht="14.4" x14ac:dyDescent="0.3">
      <c r="A23" s="160" t="s">
        <v>31</v>
      </c>
      <c r="B23" s="161"/>
      <c r="C23" s="161"/>
      <c r="D23" s="161"/>
      <c r="E23" s="162"/>
      <c r="F23" s="21">
        <v>0</v>
      </c>
      <c r="G23" s="22" t="s">
        <v>4</v>
      </c>
      <c r="H23" s="22" t="s">
        <v>4</v>
      </c>
      <c r="I23" s="21">
        <f t="shared" si="0"/>
        <v>0</v>
      </c>
    </row>
    <row r="24" spans="1:9" ht="14.4" x14ac:dyDescent="0.3">
      <c r="A24" s="160" t="s">
        <v>32</v>
      </c>
      <c r="B24" s="161"/>
      <c r="C24" s="161"/>
      <c r="D24" s="161"/>
      <c r="E24" s="162"/>
      <c r="F24" s="21">
        <v>0</v>
      </c>
      <c r="G24" s="22" t="s">
        <v>4</v>
      </c>
      <c r="H24" s="22" t="s">
        <v>4</v>
      </c>
      <c r="I24" s="21">
        <f t="shared" si="0"/>
        <v>0</v>
      </c>
    </row>
    <row r="25" spans="1:9" ht="14.4" x14ac:dyDescent="0.3">
      <c r="A25" s="160" t="s">
        <v>34</v>
      </c>
      <c r="B25" s="161"/>
      <c r="C25" s="161"/>
      <c r="D25" s="161"/>
      <c r="E25" s="162"/>
      <c r="F25" s="21">
        <v>0</v>
      </c>
      <c r="G25" s="22" t="s">
        <v>4</v>
      </c>
      <c r="H25" s="22" t="s">
        <v>4</v>
      </c>
      <c r="I25" s="21">
        <f t="shared" si="0"/>
        <v>0</v>
      </c>
    </row>
    <row r="26" spans="1:9" ht="14.4" x14ac:dyDescent="0.3">
      <c r="A26" s="157" t="s">
        <v>35</v>
      </c>
      <c r="B26" s="158"/>
      <c r="C26" s="158"/>
      <c r="D26" s="158"/>
      <c r="E26" s="159"/>
      <c r="F26" s="23">
        <v>0</v>
      </c>
      <c r="G26" s="24" t="s">
        <v>4</v>
      </c>
      <c r="H26" s="24" t="s">
        <v>4</v>
      </c>
      <c r="I26" s="23">
        <f t="shared" si="0"/>
        <v>0</v>
      </c>
    </row>
    <row r="27" spans="1:9" ht="14.4" x14ac:dyDescent="0.3">
      <c r="A27" s="144" t="s">
        <v>64</v>
      </c>
      <c r="B27" s="145"/>
      <c r="C27" s="145"/>
      <c r="D27" s="145"/>
      <c r="E27" s="146"/>
      <c r="F27" s="25" t="s">
        <v>4</v>
      </c>
      <c r="G27" s="26" t="s">
        <v>4</v>
      </c>
      <c r="H27" s="26" t="s">
        <v>4</v>
      </c>
      <c r="I27" s="27">
        <f>SUM(I21:I26)</f>
        <v>0</v>
      </c>
    </row>
    <row r="29" spans="1:9" ht="15.6" x14ac:dyDescent="0.3">
      <c r="A29" s="147" t="s">
        <v>65</v>
      </c>
      <c r="B29" s="148"/>
      <c r="C29" s="148"/>
      <c r="D29" s="148"/>
      <c r="E29" s="149"/>
      <c r="F29" s="150">
        <f>I18+I27</f>
        <v>0</v>
      </c>
      <c r="G29" s="151"/>
      <c r="H29" s="151"/>
      <c r="I29" s="152"/>
    </row>
    <row r="33" spans="1:9" ht="15.6" x14ac:dyDescent="0.3">
      <c r="A33" s="153" t="s">
        <v>66</v>
      </c>
      <c r="B33" s="153"/>
      <c r="C33" s="153"/>
      <c r="D33" s="153"/>
      <c r="E33" s="153"/>
    </row>
    <row r="34" spans="1:9" ht="14.4" x14ac:dyDescent="0.3">
      <c r="A34" s="154" t="s">
        <v>67</v>
      </c>
      <c r="B34" s="155"/>
      <c r="C34" s="155"/>
      <c r="D34" s="155"/>
      <c r="E34" s="156"/>
      <c r="F34" s="20" t="s">
        <v>60</v>
      </c>
      <c r="G34" s="20" t="s">
        <v>61</v>
      </c>
      <c r="H34" s="20" t="s">
        <v>62</v>
      </c>
      <c r="I34" s="20" t="s">
        <v>60</v>
      </c>
    </row>
    <row r="35" spans="1:9" ht="14.4" x14ac:dyDescent="0.3">
      <c r="A35" s="157" t="s">
        <v>4</v>
      </c>
      <c r="B35" s="158"/>
      <c r="C35" s="158"/>
      <c r="D35" s="158"/>
      <c r="E35" s="159"/>
      <c r="F35" s="23">
        <v>0</v>
      </c>
      <c r="G35" s="24" t="s">
        <v>4</v>
      </c>
      <c r="H35" s="24" t="s">
        <v>4</v>
      </c>
      <c r="I35" s="23">
        <f>F35</f>
        <v>0</v>
      </c>
    </row>
    <row r="36" spans="1:9" ht="14.4" x14ac:dyDescent="0.3">
      <c r="A36" s="144" t="s">
        <v>68</v>
      </c>
      <c r="B36" s="145"/>
      <c r="C36" s="145"/>
      <c r="D36" s="145"/>
      <c r="E36" s="146"/>
      <c r="F36" s="25" t="s">
        <v>4</v>
      </c>
      <c r="G36" s="26" t="s">
        <v>4</v>
      </c>
      <c r="H36" s="26" t="s">
        <v>4</v>
      </c>
      <c r="I36" s="27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Y134"/>
  <sheetViews>
    <sheetView tabSelected="1" zoomScale="55" zoomScaleNormal="55" workbookViewId="0">
      <pane ySplit="11" topLeftCell="A12" activePane="bottomLeft" state="frozen"/>
      <selection pane="bottomLeft" activeCell="G103" sqref="G103"/>
    </sheetView>
  </sheetViews>
  <sheetFormatPr defaultColWidth="12.109375" defaultRowHeight="15" customHeight="1" x14ac:dyDescent="0.3"/>
  <cols>
    <col min="1" max="1" width="4" customWidth="1"/>
    <col min="2" max="2" width="17.88671875" customWidth="1"/>
    <col min="3" max="3" width="42.88671875" customWidth="1"/>
    <col min="4" max="4" width="38.33203125" customWidth="1"/>
    <col min="5" max="5" width="4.6640625" customWidth="1"/>
    <col min="6" max="6" width="12.88671875" customWidth="1"/>
    <col min="7" max="7" width="12" customWidth="1"/>
    <col min="8" max="10" width="15.6640625" customWidth="1"/>
    <col min="11" max="11" width="14.6640625" customWidth="1"/>
    <col min="25" max="75" width="12.109375" hidden="1"/>
    <col min="76" max="76" width="78.5546875" hidden="1" customWidth="1"/>
    <col min="77" max="77" width="12.109375" hidden="1"/>
    <col min="78" max="78" width="0.109375" customWidth="1"/>
  </cols>
  <sheetData>
    <row r="1" spans="1:76" ht="54.75" customHeight="1" x14ac:dyDescent="0.3">
      <c r="A1" s="77" t="s">
        <v>69</v>
      </c>
      <c r="B1" s="77"/>
      <c r="C1" s="77"/>
      <c r="D1" s="77"/>
      <c r="E1" s="77"/>
      <c r="F1" s="77"/>
      <c r="G1" s="77"/>
      <c r="H1" s="77"/>
      <c r="I1" s="77"/>
      <c r="J1" s="77"/>
      <c r="K1" s="77"/>
      <c r="AS1" s="28">
        <f>SUM(AJ1:AJ2)</f>
        <v>0</v>
      </c>
      <c r="AT1" s="28">
        <f>SUM(AK1:AK2)</f>
        <v>0</v>
      </c>
      <c r="AU1" s="28">
        <f>SUM(AL1:AL2)</f>
        <v>0</v>
      </c>
    </row>
    <row r="2" spans="1:76" ht="14.4" x14ac:dyDescent="0.3">
      <c r="A2" s="78" t="s">
        <v>1</v>
      </c>
      <c r="B2" s="79"/>
      <c r="C2" s="85" t="s">
        <v>327</v>
      </c>
      <c r="D2" s="86"/>
      <c r="E2" s="79" t="s">
        <v>70</v>
      </c>
      <c r="F2" s="79"/>
      <c r="G2" s="79" t="s">
        <v>71</v>
      </c>
      <c r="H2" s="84" t="s">
        <v>2</v>
      </c>
      <c r="I2" s="79" t="s">
        <v>72</v>
      </c>
      <c r="J2" s="79"/>
      <c r="K2" s="88"/>
    </row>
    <row r="3" spans="1:76" ht="14.4" x14ac:dyDescent="0.3">
      <c r="A3" s="80"/>
      <c r="B3" s="69"/>
      <c r="C3" s="87"/>
      <c r="D3" s="87"/>
      <c r="E3" s="69"/>
      <c r="F3" s="69"/>
      <c r="G3" s="69"/>
      <c r="H3" s="69"/>
      <c r="I3" s="69"/>
      <c r="J3" s="69"/>
      <c r="K3" s="89"/>
    </row>
    <row r="4" spans="1:76" ht="14.4" x14ac:dyDescent="0.3">
      <c r="A4" s="81" t="s">
        <v>5</v>
      </c>
      <c r="B4" s="69"/>
      <c r="C4" s="68" t="s">
        <v>329</v>
      </c>
      <c r="D4" s="69"/>
      <c r="E4" s="69" t="s">
        <v>9</v>
      </c>
      <c r="F4" s="69"/>
      <c r="G4" s="96">
        <v>46209</v>
      </c>
      <c r="H4" s="68" t="s">
        <v>6</v>
      </c>
      <c r="I4" s="68" t="s">
        <v>326</v>
      </c>
      <c r="J4" s="69"/>
      <c r="K4" s="89"/>
    </row>
    <row r="5" spans="1:76" ht="14.4" x14ac:dyDescent="0.3">
      <c r="A5" s="80"/>
      <c r="B5" s="69"/>
      <c r="C5" s="69"/>
      <c r="D5" s="69"/>
      <c r="E5" s="69"/>
      <c r="F5" s="69"/>
      <c r="G5" s="69"/>
      <c r="H5" s="69"/>
      <c r="I5" s="83"/>
      <c r="J5" s="83"/>
      <c r="K5" s="90"/>
    </row>
    <row r="6" spans="1:76" ht="14.4" x14ac:dyDescent="0.3">
      <c r="A6" s="81" t="s">
        <v>7</v>
      </c>
      <c r="B6" s="69"/>
      <c r="C6" s="68" t="s">
        <v>328</v>
      </c>
      <c r="D6" s="69"/>
      <c r="E6" s="69" t="s">
        <v>10</v>
      </c>
      <c r="F6" s="69"/>
      <c r="G6" s="69" t="s">
        <v>71</v>
      </c>
      <c r="H6" s="68" t="s">
        <v>8</v>
      </c>
      <c r="I6" s="91"/>
      <c r="J6" s="91"/>
      <c r="K6" s="92"/>
    </row>
    <row r="7" spans="1:76" ht="14.4" x14ac:dyDescent="0.3">
      <c r="A7" s="80"/>
      <c r="B7" s="69"/>
      <c r="C7" s="69"/>
      <c r="D7" s="69"/>
      <c r="E7" s="69"/>
      <c r="F7" s="69"/>
      <c r="G7" s="69"/>
      <c r="H7" s="69"/>
      <c r="I7" s="91"/>
      <c r="J7" s="91"/>
      <c r="K7" s="92"/>
    </row>
    <row r="8" spans="1:76" ht="14.4" x14ac:dyDescent="0.3">
      <c r="A8" s="81" t="s">
        <v>12</v>
      </c>
      <c r="B8" s="69"/>
      <c r="C8" s="68" t="s">
        <v>71</v>
      </c>
      <c r="D8" s="69"/>
      <c r="E8" s="69" t="s">
        <v>73</v>
      </c>
      <c r="F8" s="69"/>
      <c r="G8" s="97"/>
      <c r="H8" s="68" t="s">
        <v>13</v>
      </c>
      <c r="I8" s="93"/>
      <c r="J8" s="91"/>
      <c r="K8" s="92"/>
    </row>
    <row r="9" spans="1:76" ht="14.4" x14ac:dyDescent="0.3">
      <c r="A9" s="82"/>
      <c r="B9" s="83"/>
      <c r="C9" s="83"/>
      <c r="D9" s="83"/>
      <c r="E9" s="83"/>
      <c r="F9" s="83"/>
      <c r="G9" s="94"/>
      <c r="H9" s="83"/>
      <c r="I9" s="94"/>
      <c r="J9" s="94"/>
      <c r="K9" s="95"/>
    </row>
    <row r="10" spans="1:76" ht="14.4" x14ac:dyDescent="0.3">
      <c r="A10" s="29" t="s">
        <v>74</v>
      </c>
      <c r="B10" s="30" t="s">
        <v>75</v>
      </c>
      <c r="C10" s="75" t="s">
        <v>76</v>
      </c>
      <c r="D10" s="76"/>
      <c r="E10" s="30" t="s">
        <v>77</v>
      </c>
      <c r="F10" s="31" t="s">
        <v>78</v>
      </c>
      <c r="G10" s="32" t="s">
        <v>79</v>
      </c>
      <c r="H10" s="100" t="s">
        <v>80</v>
      </c>
      <c r="I10" s="101"/>
      <c r="J10" s="102"/>
      <c r="K10" s="33" t="s">
        <v>81</v>
      </c>
      <c r="BK10" s="34" t="s">
        <v>82</v>
      </c>
      <c r="BL10" s="35" t="s">
        <v>83</v>
      </c>
      <c r="BW10" s="35" t="s">
        <v>84</v>
      </c>
    </row>
    <row r="11" spans="1:76" ht="14.4" x14ac:dyDescent="0.3">
      <c r="A11" s="36" t="s">
        <v>71</v>
      </c>
      <c r="B11" s="37" t="s">
        <v>71</v>
      </c>
      <c r="C11" s="98" t="s">
        <v>85</v>
      </c>
      <c r="D11" s="99"/>
      <c r="E11" s="37" t="s">
        <v>71</v>
      </c>
      <c r="F11" s="37" t="s">
        <v>71</v>
      </c>
      <c r="G11" s="38" t="s">
        <v>86</v>
      </c>
      <c r="H11" s="39" t="s">
        <v>87</v>
      </c>
      <c r="I11" s="40" t="s">
        <v>26</v>
      </c>
      <c r="J11" s="41" t="s">
        <v>88</v>
      </c>
      <c r="K11" s="42" t="s">
        <v>89</v>
      </c>
      <c r="Z11" s="34" t="s">
        <v>90</v>
      </c>
      <c r="AA11" s="34" t="s">
        <v>91</v>
      </c>
      <c r="AB11" s="34" t="s">
        <v>92</v>
      </c>
      <c r="AC11" s="34" t="s">
        <v>93</v>
      </c>
      <c r="AD11" s="34" t="s">
        <v>94</v>
      </c>
      <c r="AE11" s="34" t="s">
        <v>95</v>
      </c>
      <c r="AF11" s="34" t="s">
        <v>96</v>
      </c>
      <c r="AG11" s="34" t="s">
        <v>97</v>
      </c>
      <c r="AH11" s="34" t="s">
        <v>98</v>
      </c>
      <c r="BH11" s="34" t="s">
        <v>99</v>
      </c>
      <c r="BI11" s="34" t="s">
        <v>100</v>
      </c>
      <c r="BJ11" s="34" t="s">
        <v>101</v>
      </c>
    </row>
    <row r="12" spans="1:76" ht="14.4" x14ac:dyDescent="0.3">
      <c r="A12" s="43" t="s">
        <v>4</v>
      </c>
      <c r="B12" s="44" t="s">
        <v>4</v>
      </c>
      <c r="C12" s="103" t="s">
        <v>102</v>
      </c>
      <c r="D12" s="104"/>
      <c r="E12" s="45" t="s">
        <v>71</v>
      </c>
      <c r="F12" s="45" t="s">
        <v>71</v>
      </c>
      <c r="G12" s="45" t="s">
        <v>71</v>
      </c>
      <c r="H12" s="46">
        <f>H13+H15+H24+H41+H53+H76+H85+H88+H91+H108+H120+H125</f>
        <v>0</v>
      </c>
      <c r="I12" s="46">
        <f>I13+I15+I24+I41+I53+I76+I85+I88+I91+I108+I120+I125</f>
        <v>0</v>
      </c>
      <c r="J12" s="46">
        <f>J13+J15+J24+J41+J53+J76+J85+J88+J91+J108+J120+J125</f>
        <v>0</v>
      </c>
      <c r="K12" s="47" t="s">
        <v>4</v>
      </c>
    </row>
    <row r="13" spans="1:76" ht="14.4" x14ac:dyDescent="0.3">
      <c r="A13" s="48" t="s">
        <v>4</v>
      </c>
      <c r="B13" s="49" t="s">
        <v>103</v>
      </c>
      <c r="C13" s="70" t="s">
        <v>104</v>
      </c>
      <c r="D13" s="71"/>
      <c r="E13" s="50" t="s">
        <v>71</v>
      </c>
      <c r="F13" s="50" t="s">
        <v>71</v>
      </c>
      <c r="G13" s="50" t="s">
        <v>71</v>
      </c>
      <c r="H13" s="28">
        <f>SUM(H14:H14)</f>
        <v>0</v>
      </c>
      <c r="I13" s="28">
        <f>SUM(I14:I14)</f>
        <v>0</v>
      </c>
      <c r="J13" s="28">
        <f>SUM(J14:J14)</f>
        <v>0</v>
      </c>
      <c r="K13" s="51" t="s">
        <v>4</v>
      </c>
      <c r="AI13" s="34" t="s">
        <v>4</v>
      </c>
      <c r="AS13" s="28">
        <f>SUM(AJ14:AJ14)</f>
        <v>0</v>
      </c>
      <c r="AT13" s="28">
        <f>SUM(AK14:AK14)</f>
        <v>0</v>
      </c>
      <c r="AU13" s="28">
        <f>SUM(AL14:AL14)</f>
        <v>0</v>
      </c>
    </row>
    <row r="14" spans="1:76" ht="14.4" x14ac:dyDescent="0.3">
      <c r="A14" s="1" t="s">
        <v>105</v>
      </c>
      <c r="B14" s="2" t="s">
        <v>106</v>
      </c>
      <c r="C14" s="68" t="s">
        <v>104</v>
      </c>
      <c r="D14" s="69"/>
      <c r="E14" s="2" t="s">
        <v>107</v>
      </c>
      <c r="F14" s="52">
        <v>240</v>
      </c>
      <c r="G14" s="63"/>
      <c r="H14" s="52">
        <f>F14*AO14</f>
        <v>0</v>
      </c>
      <c r="I14" s="52">
        <f>F14*AP14</f>
        <v>0</v>
      </c>
      <c r="J14" s="52">
        <f>F14*G14</f>
        <v>0</v>
      </c>
      <c r="K14" s="53" t="s">
        <v>4</v>
      </c>
      <c r="Z14" s="52">
        <f>IF(AQ14="5",BJ14,0)</f>
        <v>0</v>
      </c>
      <c r="AB14" s="52">
        <f>IF(AQ14="1",BH14,0)</f>
        <v>0</v>
      </c>
      <c r="AC14" s="52">
        <f>IF(AQ14="1",BI14,0)</f>
        <v>0</v>
      </c>
      <c r="AD14" s="52">
        <f>IF(AQ14="7",BH14,0)</f>
        <v>0</v>
      </c>
      <c r="AE14" s="52">
        <f>IF(AQ14="7",BI14,0)</f>
        <v>0</v>
      </c>
      <c r="AF14" s="52">
        <f>IF(AQ14="2",BH14,0)</f>
        <v>0</v>
      </c>
      <c r="AG14" s="52">
        <f>IF(AQ14="2",BI14,0)</f>
        <v>0</v>
      </c>
      <c r="AH14" s="52">
        <f>IF(AQ14="0",BJ14,0)</f>
        <v>0</v>
      </c>
      <c r="AI14" s="34" t="s">
        <v>4</v>
      </c>
      <c r="AJ14" s="52">
        <f>IF(AN14=0,J14,0)</f>
        <v>0</v>
      </c>
      <c r="AK14" s="52">
        <f>IF(AN14=12,J14,0)</f>
        <v>0</v>
      </c>
      <c r="AL14" s="52">
        <f>IF(AN14=21,J14,0)</f>
        <v>0</v>
      </c>
      <c r="AN14" s="52">
        <v>21</v>
      </c>
      <c r="AO14" s="52">
        <f>G14*0</f>
        <v>0</v>
      </c>
      <c r="AP14" s="52">
        <f>G14*(1-0)</f>
        <v>0</v>
      </c>
      <c r="AQ14" s="54" t="s">
        <v>108</v>
      </c>
      <c r="AV14" s="52">
        <f>AW14+AX14</f>
        <v>0</v>
      </c>
      <c r="AW14" s="52">
        <f>F14*AO14</f>
        <v>0</v>
      </c>
      <c r="AX14" s="52">
        <f>F14*AP14</f>
        <v>0</v>
      </c>
      <c r="AY14" s="54" t="s">
        <v>109</v>
      </c>
      <c r="AZ14" s="54" t="s">
        <v>110</v>
      </c>
      <c r="BA14" s="34" t="s">
        <v>111</v>
      </c>
      <c r="BC14" s="52">
        <f>AW14+AX14</f>
        <v>0</v>
      </c>
      <c r="BD14" s="52">
        <f>G14/(100-BE14)*100</f>
        <v>0</v>
      </c>
      <c r="BE14" s="52">
        <v>0</v>
      </c>
      <c r="BF14" s="52">
        <f>14</f>
        <v>14</v>
      </c>
      <c r="BH14" s="52">
        <f>F14*AO14</f>
        <v>0</v>
      </c>
      <c r="BI14" s="52">
        <f>F14*AP14</f>
        <v>0</v>
      </c>
      <c r="BJ14" s="52">
        <f>F14*G14</f>
        <v>0</v>
      </c>
      <c r="BK14" s="52"/>
      <c r="BL14" s="52"/>
      <c r="BW14" s="52">
        <v>21</v>
      </c>
      <c r="BX14" s="3" t="s">
        <v>104</v>
      </c>
    </row>
    <row r="15" spans="1:76" ht="14.4" x14ac:dyDescent="0.3">
      <c r="A15" s="48" t="s">
        <v>4</v>
      </c>
      <c r="B15" s="49" t="s">
        <v>112</v>
      </c>
      <c r="C15" s="70" t="s">
        <v>113</v>
      </c>
      <c r="D15" s="71"/>
      <c r="E15" s="50" t="s">
        <v>71</v>
      </c>
      <c r="F15" s="50" t="s">
        <v>71</v>
      </c>
      <c r="G15" s="50" t="s">
        <v>71</v>
      </c>
      <c r="H15" s="28">
        <f>SUM(H16:H23)</f>
        <v>0</v>
      </c>
      <c r="I15" s="28">
        <f>SUM(I16:I23)</f>
        <v>0</v>
      </c>
      <c r="J15" s="28">
        <f>SUM(J16:J23)</f>
        <v>0</v>
      </c>
      <c r="K15" s="51" t="s">
        <v>4</v>
      </c>
      <c r="AI15" s="34" t="s">
        <v>4</v>
      </c>
      <c r="AS15" s="28">
        <f>SUM(AJ16:AJ17)</f>
        <v>0</v>
      </c>
      <c r="AT15" s="28">
        <f>SUM(AK16:AK17)</f>
        <v>0</v>
      </c>
      <c r="AU15" s="28">
        <f>SUM(AL16:AL17)</f>
        <v>0</v>
      </c>
    </row>
    <row r="16" spans="1:76" ht="26.4" x14ac:dyDescent="0.3">
      <c r="A16" s="1" t="s">
        <v>108</v>
      </c>
      <c r="B16" s="2" t="s">
        <v>114</v>
      </c>
      <c r="C16" s="68" t="s">
        <v>331</v>
      </c>
      <c r="D16" s="69"/>
      <c r="E16" s="2" t="s">
        <v>116</v>
      </c>
      <c r="F16" s="52">
        <v>1</v>
      </c>
      <c r="G16" s="63"/>
      <c r="H16" s="52">
        <f>F16*AO16</f>
        <v>0</v>
      </c>
      <c r="I16" s="52">
        <f>F16*AP16</f>
        <v>0</v>
      </c>
      <c r="J16" s="52">
        <f>F16*G16</f>
        <v>0</v>
      </c>
      <c r="K16" s="53" t="s">
        <v>4</v>
      </c>
      <c r="Z16" s="52">
        <f t="shared" ref="Z16:Z23" si="0">IF(AQ16="5",BJ16,0)</f>
        <v>0</v>
      </c>
      <c r="AB16" s="52">
        <f t="shared" ref="AB16:AB23" si="1">IF(AQ16="1",BH16,0)</f>
        <v>0</v>
      </c>
      <c r="AC16" s="52">
        <f t="shared" ref="AC16:AC23" si="2">IF(AQ16="1",BI16,0)</f>
        <v>0</v>
      </c>
      <c r="AD16" s="52">
        <f t="shared" ref="AD16:AD23" si="3">IF(AQ16="7",BH16,0)</f>
        <v>0</v>
      </c>
      <c r="AE16" s="52">
        <f t="shared" ref="AE16:AE23" si="4">IF(AQ16="7",BI16,0)</f>
        <v>0</v>
      </c>
      <c r="AF16" s="52">
        <f t="shared" ref="AF16:AF23" si="5">IF(AQ16="2",BH16,0)</f>
        <v>0</v>
      </c>
      <c r="AG16" s="52">
        <f t="shared" ref="AG16:AG23" si="6">IF(AQ16="2",BI16,0)</f>
        <v>0</v>
      </c>
      <c r="AH16" s="52">
        <f t="shared" ref="AH16:AH23" si="7">IF(AQ16="0",BJ16,0)</f>
        <v>0</v>
      </c>
      <c r="AI16" s="34" t="s">
        <v>4</v>
      </c>
      <c r="AJ16" s="52">
        <f t="shared" ref="AJ16:AJ23" si="8">IF(AN16=0,J16,0)</f>
        <v>0</v>
      </c>
      <c r="AK16" s="52">
        <f t="shared" ref="AK16:AK23" si="9">IF(AN16=12,J16,0)</f>
        <v>0</v>
      </c>
      <c r="AL16" s="52">
        <f t="shared" ref="AL16:AL23" si="10">IF(AN16=21,J16,0)</f>
        <v>0</v>
      </c>
      <c r="AN16" s="52">
        <v>21</v>
      </c>
      <c r="AO16" s="52">
        <f t="shared" ref="AO16:AO23" si="11">G16*1</f>
        <v>0</v>
      </c>
      <c r="AP16" s="52">
        <f t="shared" ref="AP16:AP23" si="12">G16*(1-1)</f>
        <v>0</v>
      </c>
      <c r="AQ16" s="54" t="s">
        <v>105</v>
      </c>
      <c r="AV16" s="52">
        <f t="shared" ref="AV16:AV23" si="13">AW16+AX16</f>
        <v>0</v>
      </c>
      <c r="AW16" s="52">
        <f t="shared" ref="AW16:AW23" si="14">F16*AO16</f>
        <v>0</v>
      </c>
      <c r="AX16" s="52">
        <f t="shared" ref="AX16:AX23" si="15">F16*AP16</f>
        <v>0</v>
      </c>
      <c r="AY16" s="54" t="s">
        <v>117</v>
      </c>
      <c r="AZ16" s="54" t="s">
        <v>110</v>
      </c>
      <c r="BA16" s="34" t="s">
        <v>111</v>
      </c>
      <c r="BC16" s="52">
        <f t="shared" ref="BC16:BC23" si="16">AW16+AX16</f>
        <v>0</v>
      </c>
      <c r="BD16" s="52">
        <f t="shared" ref="BD16:BD23" si="17">G16/(100-BE16)*100</f>
        <v>0</v>
      </c>
      <c r="BE16" s="52">
        <v>0</v>
      </c>
      <c r="BF16" s="52">
        <f>16</f>
        <v>16</v>
      </c>
      <c r="BH16" s="52">
        <f t="shared" ref="BH16:BH23" si="18">F16*AO16</f>
        <v>0</v>
      </c>
      <c r="BI16" s="52">
        <f t="shared" ref="BI16:BI23" si="19">F16*AP16</f>
        <v>0</v>
      </c>
      <c r="BJ16" s="52">
        <f t="shared" ref="BJ16:BJ23" si="20">F16*G16</f>
        <v>0</v>
      </c>
      <c r="BK16" s="52"/>
      <c r="BL16" s="52"/>
      <c r="BW16" s="52">
        <v>21</v>
      </c>
      <c r="BX16" s="3" t="s">
        <v>115</v>
      </c>
    </row>
    <row r="17" spans="1:76" ht="30.6" customHeight="1" x14ac:dyDescent="0.3">
      <c r="A17" s="1" t="s">
        <v>118</v>
      </c>
      <c r="B17" s="2" t="s">
        <v>119</v>
      </c>
      <c r="C17" s="68" t="s">
        <v>330</v>
      </c>
      <c r="D17" s="69"/>
      <c r="E17" s="2" t="s">
        <v>116</v>
      </c>
      <c r="F17" s="52">
        <v>1</v>
      </c>
      <c r="G17" s="63"/>
      <c r="H17" s="52">
        <f t="shared" ref="H17" si="21">F17*AO17</f>
        <v>0</v>
      </c>
      <c r="I17" s="52">
        <f t="shared" ref="I17" si="22">F17*AP17</f>
        <v>0</v>
      </c>
      <c r="J17" s="52">
        <f t="shared" ref="J17" si="23">F17*G17</f>
        <v>0</v>
      </c>
      <c r="K17" s="53" t="s">
        <v>4</v>
      </c>
      <c r="Z17" s="52">
        <f t="shared" si="0"/>
        <v>0</v>
      </c>
      <c r="AB17" s="52">
        <f t="shared" si="1"/>
        <v>0</v>
      </c>
      <c r="AC17" s="52">
        <f t="shared" si="2"/>
        <v>0</v>
      </c>
      <c r="AD17" s="52">
        <f t="shared" si="3"/>
        <v>0</v>
      </c>
      <c r="AE17" s="52">
        <f t="shared" si="4"/>
        <v>0</v>
      </c>
      <c r="AF17" s="52">
        <f t="shared" si="5"/>
        <v>0</v>
      </c>
      <c r="AG17" s="52">
        <f t="shared" si="6"/>
        <v>0</v>
      </c>
      <c r="AH17" s="52">
        <f t="shared" si="7"/>
        <v>0</v>
      </c>
      <c r="AI17" s="34" t="s">
        <v>4</v>
      </c>
      <c r="AJ17" s="52">
        <f t="shared" si="8"/>
        <v>0</v>
      </c>
      <c r="AK17" s="52">
        <f t="shared" si="9"/>
        <v>0</v>
      </c>
      <c r="AL17" s="52">
        <f t="shared" si="10"/>
        <v>0</v>
      </c>
      <c r="AN17" s="52">
        <v>21</v>
      </c>
      <c r="AO17" s="52">
        <f t="shared" si="11"/>
        <v>0</v>
      </c>
      <c r="AP17" s="52">
        <f t="shared" si="12"/>
        <v>0</v>
      </c>
      <c r="AQ17" s="54" t="s">
        <v>105</v>
      </c>
      <c r="AV17" s="52">
        <f t="shared" si="13"/>
        <v>0</v>
      </c>
      <c r="AW17" s="52">
        <f t="shared" si="14"/>
        <v>0</v>
      </c>
      <c r="AX17" s="52">
        <f t="shared" si="15"/>
        <v>0</v>
      </c>
      <c r="AY17" s="54" t="s">
        <v>117</v>
      </c>
      <c r="AZ17" s="54" t="s">
        <v>110</v>
      </c>
      <c r="BA17" s="34" t="s">
        <v>111</v>
      </c>
      <c r="BC17" s="52">
        <f t="shared" si="16"/>
        <v>0</v>
      </c>
      <c r="BD17" s="52">
        <f t="shared" si="17"/>
        <v>0</v>
      </c>
      <c r="BE17" s="52">
        <v>0</v>
      </c>
      <c r="BF17" s="52">
        <f>17</f>
        <v>17</v>
      </c>
      <c r="BH17" s="52">
        <f t="shared" si="18"/>
        <v>0</v>
      </c>
      <c r="BI17" s="52">
        <f t="shared" si="19"/>
        <v>0</v>
      </c>
      <c r="BJ17" s="52">
        <f t="shared" si="20"/>
        <v>0</v>
      </c>
      <c r="BK17" s="52"/>
      <c r="BL17" s="52"/>
      <c r="BW17" s="52">
        <v>21</v>
      </c>
      <c r="BX17" s="3" t="s">
        <v>120</v>
      </c>
    </row>
    <row r="18" spans="1:76" ht="30.6" customHeight="1" x14ac:dyDescent="0.3">
      <c r="A18" s="1" t="s">
        <v>118</v>
      </c>
      <c r="B18" s="2" t="s">
        <v>119</v>
      </c>
      <c r="C18" s="68" t="s">
        <v>335</v>
      </c>
      <c r="D18" s="69"/>
      <c r="E18" s="2" t="s">
        <v>116</v>
      </c>
      <c r="F18" s="52">
        <v>1</v>
      </c>
      <c r="G18" s="63"/>
      <c r="H18" s="52">
        <f t="shared" ref="H18:H23" si="24">F18*AO18</f>
        <v>0</v>
      </c>
      <c r="I18" s="52">
        <f t="shared" ref="I18:I23" si="25">F18*AP18</f>
        <v>0</v>
      </c>
      <c r="J18" s="52">
        <f t="shared" ref="J18:J23" si="26">F18*G18</f>
        <v>0</v>
      </c>
      <c r="K18" s="53" t="s">
        <v>4</v>
      </c>
      <c r="Z18" s="52">
        <f t="shared" si="0"/>
        <v>0</v>
      </c>
      <c r="AB18" s="52">
        <f t="shared" si="1"/>
        <v>0</v>
      </c>
      <c r="AC18" s="52">
        <f t="shared" si="2"/>
        <v>0</v>
      </c>
      <c r="AD18" s="52">
        <f t="shared" si="3"/>
        <v>0</v>
      </c>
      <c r="AE18" s="52">
        <f t="shared" si="4"/>
        <v>0</v>
      </c>
      <c r="AF18" s="52">
        <f t="shared" si="5"/>
        <v>0</v>
      </c>
      <c r="AG18" s="52">
        <f t="shared" si="6"/>
        <v>0</v>
      </c>
      <c r="AH18" s="52">
        <f t="shared" si="7"/>
        <v>0</v>
      </c>
      <c r="AI18" s="34" t="s">
        <v>4</v>
      </c>
      <c r="AJ18" s="52">
        <f t="shared" si="8"/>
        <v>0</v>
      </c>
      <c r="AK18" s="52">
        <f t="shared" si="9"/>
        <v>0</v>
      </c>
      <c r="AL18" s="52">
        <f t="shared" si="10"/>
        <v>0</v>
      </c>
      <c r="AN18" s="52">
        <v>21</v>
      </c>
      <c r="AO18" s="52">
        <f t="shared" si="11"/>
        <v>0</v>
      </c>
      <c r="AP18" s="52">
        <f t="shared" si="12"/>
        <v>0</v>
      </c>
      <c r="AQ18" s="54" t="s">
        <v>105</v>
      </c>
      <c r="AV18" s="52">
        <f t="shared" si="13"/>
        <v>0</v>
      </c>
      <c r="AW18" s="52">
        <f t="shared" si="14"/>
        <v>0</v>
      </c>
      <c r="AX18" s="52">
        <f t="shared" si="15"/>
        <v>0</v>
      </c>
      <c r="AY18" s="54" t="s">
        <v>117</v>
      </c>
      <c r="AZ18" s="54" t="s">
        <v>110</v>
      </c>
      <c r="BA18" s="34" t="s">
        <v>111</v>
      </c>
      <c r="BC18" s="52">
        <f t="shared" si="16"/>
        <v>0</v>
      </c>
      <c r="BD18" s="52">
        <f t="shared" si="17"/>
        <v>0</v>
      </c>
      <c r="BE18" s="52">
        <v>0</v>
      </c>
      <c r="BF18" s="52">
        <f>17</f>
        <v>17</v>
      </c>
      <c r="BH18" s="52">
        <f t="shared" si="18"/>
        <v>0</v>
      </c>
      <c r="BI18" s="52">
        <f t="shared" si="19"/>
        <v>0</v>
      </c>
      <c r="BJ18" s="52">
        <f t="shared" si="20"/>
        <v>0</v>
      </c>
      <c r="BK18" s="52"/>
      <c r="BL18" s="52"/>
      <c r="BW18" s="52">
        <v>21</v>
      </c>
      <c r="BX18" s="3" t="s">
        <v>120</v>
      </c>
    </row>
    <row r="19" spans="1:76" ht="30.6" customHeight="1" x14ac:dyDescent="0.3">
      <c r="A19" s="1" t="s">
        <v>118</v>
      </c>
      <c r="B19" s="2" t="s">
        <v>119</v>
      </c>
      <c r="C19" s="68" t="s">
        <v>336</v>
      </c>
      <c r="D19" s="69"/>
      <c r="E19" s="2" t="s">
        <v>116</v>
      </c>
      <c r="F19" s="52">
        <v>1</v>
      </c>
      <c r="G19" s="63"/>
      <c r="H19" s="52">
        <f t="shared" si="24"/>
        <v>0</v>
      </c>
      <c r="I19" s="52">
        <f t="shared" si="25"/>
        <v>0</v>
      </c>
      <c r="J19" s="52">
        <f t="shared" si="26"/>
        <v>0</v>
      </c>
      <c r="K19" s="53" t="s">
        <v>4</v>
      </c>
      <c r="Z19" s="52">
        <f t="shared" si="0"/>
        <v>0</v>
      </c>
      <c r="AB19" s="52">
        <f t="shared" si="1"/>
        <v>0</v>
      </c>
      <c r="AC19" s="52">
        <f t="shared" si="2"/>
        <v>0</v>
      </c>
      <c r="AD19" s="52">
        <f t="shared" si="3"/>
        <v>0</v>
      </c>
      <c r="AE19" s="52">
        <f t="shared" si="4"/>
        <v>0</v>
      </c>
      <c r="AF19" s="52">
        <f t="shared" si="5"/>
        <v>0</v>
      </c>
      <c r="AG19" s="52">
        <f t="shared" si="6"/>
        <v>0</v>
      </c>
      <c r="AH19" s="52">
        <f t="shared" si="7"/>
        <v>0</v>
      </c>
      <c r="AI19" s="34" t="s">
        <v>4</v>
      </c>
      <c r="AJ19" s="52">
        <f t="shared" si="8"/>
        <v>0</v>
      </c>
      <c r="AK19" s="52">
        <f t="shared" si="9"/>
        <v>0</v>
      </c>
      <c r="AL19" s="52">
        <f t="shared" si="10"/>
        <v>0</v>
      </c>
      <c r="AN19" s="52">
        <v>21</v>
      </c>
      <c r="AO19" s="52">
        <f t="shared" si="11"/>
        <v>0</v>
      </c>
      <c r="AP19" s="52">
        <f t="shared" si="12"/>
        <v>0</v>
      </c>
      <c r="AQ19" s="54" t="s">
        <v>105</v>
      </c>
      <c r="AV19" s="52">
        <f t="shared" si="13"/>
        <v>0</v>
      </c>
      <c r="AW19" s="52">
        <f t="shared" si="14"/>
        <v>0</v>
      </c>
      <c r="AX19" s="52">
        <f t="shared" si="15"/>
        <v>0</v>
      </c>
      <c r="AY19" s="54" t="s">
        <v>117</v>
      </c>
      <c r="AZ19" s="54" t="s">
        <v>110</v>
      </c>
      <c r="BA19" s="34" t="s">
        <v>111</v>
      </c>
      <c r="BC19" s="52">
        <f t="shared" si="16"/>
        <v>0</v>
      </c>
      <c r="BD19" s="52">
        <f t="shared" si="17"/>
        <v>0</v>
      </c>
      <c r="BE19" s="52">
        <v>0</v>
      </c>
      <c r="BF19" s="52">
        <f>17</f>
        <v>17</v>
      </c>
      <c r="BH19" s="52">
        <f t="shared" si="18"/>
        <v>0</v>
      </c>
      <c r="BI19" s="52">
        <f t="shared" si="19"/>
        <v>0</v>
      </c>
      <c r="BJ19" s="52">
        <f t="shared" si="20"/>
        <v>0</v>
      </c>
      <c r="BK19" s="52"/>
      <c r="BL19" s="52"/>
      <c r="BW19" s="52">
        <v>21</v>
      </c>
      <c r="BX19" s="3" t="s">
        <v>120</v>
      </c>
    </row>
    <row r="20" spans="1:76" ht="30.6" customHeight="1" x14ac:dyDescent="0.3">
      <c r="A20" s="1" t="s">
        <v>118</v>
      </c>
      <c r="B20" s="2" t="s">
        <v>119</v>
      </c>
      <c r="C20" s="68" t="s">
        <v>337</v>
      </c>
      <c r="D20" s="69"/>
      <c r="E20" s="2" t="s">
        <v>116</v>
      </c>
      <c r="F20" s="52">
        <v>1</v>
      </c>
      <c r="G20" s="63"/>
      <c r="H20" s="52">
        <f t="shared" si="24"/>
        <v>0</v>
      </c>
      <c r="I20" s="52">
        <f t="shared" si="25"/>
        <v>0</v>
      </c>
      <c r="J20" s="52">
        <f t="shared" si="26"/>
        <v>0</v>
      </c>
      <c r="K20" s="53" t="s">
        <v>4</v>
      </c>
      <c r="Z20" s="52">
        <f t="shared" si="0"/>
        <v>0</v>
      </c>
      <c r="AB20" s="52">
        <f t="shared" si="1"/>
        <v>0</v>
      </c>
      <c r="AC20" s="52">
        <f t="shared" si="2"/>
        <v>0</v>
      </c>
      <c r="AD20" s="52">
        <f t="shared" si="3"/>
        <v>0</v>
      </c>
      <c r="AE20" s="52">
        <f t="shared" si="4"/>
        <v>0</v>
      </c>
      <c r="AF20" s="52">
        <f t="shared" si="5"/>
        <v>0</v>
      </c>
      <c r="AG20" s="52">
        <f t="shared" si="6"/>
        <v>0</v>
      </c>
      <c r="AH20" s="52">
        <f t="shared" si="7"/>
        <v>0</v>
      </c>
      <c r="AI20" s="34" t="s">
        <v>4</v>
      </c>
      <c r="AJ20" s="52">
        <f t="shared" si="8"/>
        <v>0</v>
      </c>
      <c r="AK20" s="52">
        <f t="shared" si="9"/>
        <v>0</v>
      </c>
      <c r="AL20" s="52">
        <f t="shared" si="10"/>
        <v>0</v>
      </c>
      <c r="AN20" s="52">
        <v>21</v>
      </c>
      <c r="AO20" s="52">
        <f t="shared" si="11"/>
        <v>0</v>
      </c>
      <c r="AP20" s="52">
        <f t="shared" si="12"/>
        <v>0</v>
      </c>
      <c r="AQ20" s="54" t="s">
        <v>105</v>
      </c>
      <c r="AV20" s="52">
        <f t="shared" si="13"/>
        <v>0</v>
      </c>
      <c r="AW20" s="52">
        <f t="shared" si="14"/>
        <v>0</v>
      </c>
      <c r="AX20" s="52">
        <f t="shared" si="15"/>
        <v>0</v>
      </c>
      <c r="AY20" s="54" t="s">
        <v>117</v>
      </c>
      <c r="AZ20" s="54" t="s">
        <v>110</v>
      </c>
      <c r="BA20" s="34" t="s">
        <v>111</v>
      </c>
      <c r="BC20" s="52">
        <f t="shared" si="16"/>
        <v>0</v>
      </c>
      <c r="BD20" s="52">
        <f t="shared" si="17"/>
        <v>0</v>
      </c>
      <c r="BE20" s="52">
        <v>0</v>
      </c>
      <c r="BF20" s="52">
        <f>17</f>
        <v>17</v>
      </c>
      <c r="BH20" s="52">
        <f t="shared" si="18"/>
        <v>0</v>
      </c>
      <c r="BI20" s="52">
        <f t="shared" si="19"/>
        <v>0</v>
      </c>
      <c r="BJ20" s="52">
        <f t="shared" si="20"/>
        <v>0</v>
      </c>
      <c r="BK20" s="52"/>
      <c r="BL20" s="52"/>
      <c r="BW20" s="52">
        <v>21</v>
      </c>
      <c r="BX20" s="3" t="s">
        <v>120</v>
      </c>
    </row>
    <row r="21" spans="1:76" ht="30.6" customHeight="1" x14ac:dyDescent="0.3">
      <c r="A21" s="1" t="s">
        <v>118</v>
      </c>
      <c r="B21" s="2" t="s">
        <v>119</v>
      </c>
      <c r="C21" s="68" t="s">
        <v>338</v>
      </c>
      <c r="D21" s="69"/>
      <c r="E21" s="2" t="s">
        <v>116</v>
      </c>
      <c r="F21" s="52">
        <v>1</v>
      </c>
      <c r="G21" s="63"/>
      <c r="H21" s="52">
        <f t="shared" si="24"/>
        <v>0</v>
      </c>
      <c r="I21" s="52">
        <f t="shared" si="25"/>
        <v>0</v>
      </c>
      <c r="J21" s="52">
        <f t="shared" si="26"/>
        <v>0</v>
      </c>
      <c r="K21" s="53" t="s">
        <v>4</v>
      </c>
      <c r="Z21" s="52">
        <f t="shared" si="0"/>
        <v>0</v>
      </c>
      <c r="AB21" s="52">
        <f t="shared" si="1"/>
        <v>0</v>
      </c>
      <c r="AC21" s="52">
        <f t="shared" si="2"/>
        <v>0</v>
      </c>
      <c r="AD21" s="52">
        <f t="shared" si="3"/>
        <v>0</v>
      </c>
      <c r="AE21" s="52">
        <f t="shared" si="4"/>
        <v>0</v>
      </c>
      <c r="AF21" s="52">
        <f t="shared" si="5"/>
        <v>0</v>
      </c>
      <c r="AG21" s="52">
        <f t="shared" si="6"/>
        <v>0</v>
      </c>
      <c r="AH21" s="52">
        <f t="shared" si="7"/>
        <v>0</v>
      </c>
      <c r="AI21" s="34" t="s">
        <v>4</v>
      </c>
      <c r="AJ21" s="52">
        <f t="shared" si="8"/>
        <v>0</v>
      </c>
      <c r="AK21" s="52">
        <f t="shared" si="9"/>
        <v>0</v>
      </c>
      <c r="AL21" s="52">
        <f t="shared" si="10"/>
        <v>0</v>
      </c>
      <c r="AN21" s="52">
        <v>21</v>
      </c>
      <c r="AO21" s="52">
        <f t="shared" si="11"/>
        <v>0</v>
      </c>
      <c r="AP21" s="52">
        <f t="shared" si="12"/>
        <v>0</v>
      </c>
      <c r="AQ21" s="54" t="s">
        <v>105</v>
      </c>
      <c r="AV21" s="52">
        <f t="shared" si="13"/>
        <v>0</v>
      </c>
      <c r="AW21" s="52">
        <f t="shared" si="14"/>
        <v>0</v>
      </c>
      <c r="AX21" s="52">
        <f t="shared" si="15"/>
        <v>0</v>
      </c>
      <c r="AY21" s="54" t="s">
        <v>117</v>
      </c>
      <c r="AZ21" s="54" t="s">
        <v>110</v>
      </c>
      <c r="BA21" s="34" t="s">
        <v>111</v>
      </c>
      <c r="BC21" s="52">
        <f t="shared" si="16"/>
        <v>0</v>
      </c>
      <c r="BD21" s="52">
        <f t="shared" si="17"/>
        <v>0</v>
      </c>
      <c r="BE21" s="52">
        <v>0</v>
      </c>
      <c r="BF21" s="52">
        <f>17</f>
        <v>17</v>
      </c>
      <c r="BH21" s="52">
        <f t="shared" si="18"/>
        <v>0</v>
      </c>
      <c r="BI21" s="52">
        <f t="shared" si="19"/>
        <v>0</v>
      </c>
      <c r="BJ21" s="52">
        <f t="shared" si="20"/>
        <v>0</v>
      </c>
      <c r="BK21" s="52"/>
      <c r="BL21" s="52"/>
      <c r="BW21" s="52">
        <v>21</v>
      </c>
      <c r="BX21" s="3" t="s">
        <v>120</v>
      </c>
    </row>
    <row r="22" spans="1:76" ht="30.6" customHeight="1" x14ac:dyDescent="0.3">
      <c r="A22" s="1" t="s">
        <v>118</v>
      </c>
      <c r="B22" s="2" t="s">
        <v>119</v>
      </c>
      <c r="C22" s="68" t="s">
        <v>339</v>
      </c>
      <c r="D22" s="69"/>
      <c r="E22" s="2" t="s">
        <v>116</v>
      </c>
      <c r="F22" s="52">
        <v>1</v>
      </c>
      <c r="G22" s="63"/>
      <c r="H22" s="52">
        <f t="shared" si="24"/>
        <v>0</v>
      </c>
      <c r="I22" s="52">
        <f t="shared" si="25"/>
        <v>0</v>
      </c>
      <c r="J22" s="52">
        <f t="shared" si="26"/>
        <v>0</v>
      </c>
      <c r="K22" s="53" t="s">
        <v>4</v>
      </c>
      <c r="Z22" s="52">
        <f t="shared" si="0"/>
        <v>0</v>
      </c>
      <c r="AB22" s="52">
        <f t="shared" si="1"/>
        <v>0</v>
      </c>
      <c r="AC22" s="52">
        <f t="shared" si="2"/>
        <v>0</v>
      </c>
      <c r="AD22" s="52">
        <f t="shared" si="3"/>
        <v>0</v>
      </c>
      <c r="AE22" s="52">
        <f t="shared" si="4"/>
        <v>0</v>
      </c>
      <c r="AF22" s="52">
        <f t="shared" si="5"/>
        <v>0</v>
      </c>
      <c r="AG22" s="52">
        <f t="shared" si="6"/>
        <v>0</v>
      </c>
      <c r="AH22" s="52">
        <f t="shared" si="7"/>
        <v>0</v>
      </c>
      <c r="AI22" s="34" t="s">
        <v>4</v>
      </c>
      <c r="AJ22" s="52">
        <f t="shared" si="8"/>
        <v>0</v>
      </c>
      <c r="AK22" s="52">
        <f t="shared" si="9"/>
        <v>0</v>
      </c>
      <c r="AL22" s="52">
        <f t="shared" si="10"/>
        <v>0</v>
      </c>
      <c r="AN22" s="52">
        <v>21</v>
      </c>
      <c r="AO22" s="52">
        <f t="shared" si="11"/>
        <v>0</v>
      </c>
      <c r="AP22" s="52">
        <f t="shared" si="12"/>
        <v>0</v>
      </c>
      <c r="AQ22" s="54" t="s">
        <v>105</v>
      </c>
      <c r="AV22" s="52">
        <f t="shared" si="13"/>
        <v>0</v>
      </c>
      <c r="AW22" s="52">
        <f t="shared" si="14"/>
        <v>0</v>
      </c>
      <c r="AX22" s="52">
        <f t="shared" si="15"/>
        <v>0</v>
      </c>
      <c r="AY22" s="54" t="s">
        <v>117</v>
      </c>
      <c r="AZ22" s="54" t="s">
        <v>110</v>
      </c>
      <c r="BA22" s="34" t="s">
        <v>111</v>
      </c>
      <c r="BC22" s="52">
        <f t="shared" si="16"/>
        <v>0</v>
      </c>
      <c r="BD22" s="52">
        <f t="shared" si="17"/>
        <v>0</v>
      </c>
      <c r="BE22" s="52">
        <v>0</v>
      </c>
      <c r="BF22" s="52">
        <f>17</f>
        <v>17</v>
      </c>
      <c r="BH22" s="52">
        <f t="shared" si="18"/>
        <v>0</v>
      </c>
      <c r="BI22" s="52">
        <f t="shared" si="19"/>
        <v>0</v>
      </c>
      <c r="BJ22" s="52">
        <f t="shared" si="20"/>
        <v>0</v>
      </c>
      <c r="BK22" s="52"/>
      <c r="BL22" s="52"/>
      <c r="BW22" s="52">
        <v>21</v>
      </c>
      <c r="BX22" s="3" t="s">
        <v>120</v>
      </c>
    </row>
    <row r="23" spans="1:76" ht="30.6" customHeight="1" x14ac:dyDescent="0.3">
      <c r="A23" s="1" t="s">
        <v>118</v>
      </c>
      <c r="B23" s="2" t="s">
        <v>119</v>
      </c>
      <c r="C23" s="68" t="s">
        <v>340</v>
      </c>
      <c r="D23" s="69"/>
      <c r="E23" s="2" t="s">
        <v>116</v>
      </c>
      <c r="F23" s="52">
        <v>1</v>
      </c>
      <c r="G23" s="63"/>
      <c r="H23" s="52">
        <f t="shared" si="24"/>
        <v>0</v>
      </c>
      <c r="I23" s="52">
        <f t="shared" si="25"/>
        <v>0</v>
      </c>
      <c r="J23" s="52">
        <f t="shared" si="26"/>
        <v>0</v>
      </c>
      <c r="K23" s="53" t="s">
        <v>4</v>
      </c>
      <c r="Z23" s="52">
        <f t="shared" si="0"/>
        <v>0</v>
      </c>
      <c r="AB23" s="52">
        <f t="shared" si="1"/>
        <v>0</v>
      </c>
      <c r="AC23" s="52">
        <f t="shared" si="2"/>
        <v>0</v>
      </c>
      <c r="AD23" s="52">
        <f t="shared" si="3"/>
        <v>0</v>
      </c>
      <c r="AE23" s="52">
        <f t="shared" si="4"/>
        <v>0</v>
      </c>
      <c r="AF23" s="52">
        <f t="shared" si="5"/>
        <v>0</v>
      </c>
      <c r="AG23" s="52">
        <f t="shared" si="6"/>
        <v>0</v>
      </c>
      <c r="AH23" s="52">
        <f t="shared" si="7"/>
        <v>0</v>
      </c>
      <c r="AI23" s="34" t="s">
        <v>4</v>
      </c>
      <c r="AJ23" s="52">
        <f t="shared" si="8"/>
        <v>0</v>
      </c>
      <c r="AK23" s="52">
        <f t="shared" si="9"/>
        <v>0</v>
      </c>
      <c r="AL23" s="52">
        <f t="shared" si="10"/>
        <v>0</v>
      </c>
      <c r="AN23" s="52">
        <v>21</v>
      </c>
      <c r="AO23" s="52">
        <f t="shared" si="11"/>
        <v>0</v>
      </c>
      <c r="AP23" s="52">
        <f t="shared" si="12"/>
        <v>0</v>
      </c>
      <c r="AQ23" s="54" t="s">
        <v>105</v>
      </c>
      <c r="AV23" s="52">
        <f t="shared" si="13"/>
        <v>0</v>
      </c>
      <c r="AW23" s="52">
        <f t="shared" si="14"/>
        <v>0</v>
      </c>
      <c r="AX23" s="52">
        <f t="shared" si="15"/>
        <v>0</v>
      </c>
      <c r="AY23" s="54" t="s">
        <v>117</v>
      </c>
      <c r="AZ23" s="54" t="s">
        <v>110</v>
      </c>
      <c r="BA23" s="34" t="s">
        <v>111</v>
      </c>
      <c r="BC23" s="52">
        <f t="shared" si="16"/>
        <v>0</v>
      </c>
      <c r="BD23" s="52">
        <f t="shared" si="17"/>
        <v>0</v>
      </c>
      <c r="BE23" s="52">
        <v>0</v>
      </c>
      <c r="BF23" s="52">
        <f>17</f>
        <v>17</v>
      </c>
      <c r="BH23" s="52">
        <f t="shared" si="18"/>
        <v>0</v>
      </c>
      <c r="BI23" s="52">
        <f t="shared" si="19"/>
        <v>0</v>
      </c>
      <c r="BJ23" s="52">
        <f t="shared" si="20"/>
        <v>0</v>
      </c>
      <c r="BK23" s="52"/>
      <c r="BL23" s="52"/>
      <c r="BW23" s="52">
        <v>21</v>
      </c>
      <c r="BX23" s="3" t="s">
        <v>120</v>
      </c>
    </row>
    <row r="24" spans="1:76" ht="14.4" x14ac:dyDescent="0.3">
      <c r="A24" s="48" t="s">
        <v>4</v>
      </c>
      <c r="B24" s="49" t="s">
        <v>121</v>
      </c>
      <c r="C24" s="70" t="s">
        <v>122</v>
      </c>
      <c r="D24" s="71"/>
      <c r="E24" s="50" t="s">
        <v>71</v>
      </c>
      <c r="F24" s="50" t="s">
        <v>71</v>
      </c>
      <c r="G24" s="50" t="s">
        <v>71</v>
      </c>
      <c r="H24" s="28">
        <f>SUM(H25:H39)</f>
        <v>0</v>
      </c>
      <c r="I24" s="28">
        <f>SUM(I25:I39)</f>
        <v>0</v>
      </c>
      <c r="J24" s="28">
        <f>SUM(J25:J39)</f>
        <v>0</v>
      </c>
      <c r="K24" s="51" t="s">
        <v>4</v>
      </c>
      <c r="AI24" s="34" t="s">
        <v>4</v>
      </c>
      <c r="AS24" s="28">
        <f>SUM(AJ25:AJ35)</f>
        <v>0</v>
      </c>
      <c r="AT24" s="28">
        <f>SUM(AK25:AK35)</f>
        <v>0</v>
      </c>
      <c r="AU24" s="28">
        <f>SUM(AL25:AL35)</f>
        <v>0</v>
      </c>
    </row>
    <row r="25" spans="1:76" ht="14.4" x14ac:dyDescent="0.3">
      <c r="A25" s="1" t="s">
        <v>123</v>
      </c>
      <c r="B25" s="2" t="s">
        <v>124</v>
      </c>
      <c r="C25" s="68" t="s">
        <v>332</v>
      </c>
      <c r="D25" s="69"/>
      <c r="E25" s="2" t="s">
        <v>126</v>
      </c>
      <c r="F25" s="52">
        <v>180</v>
      </c>
      <c r="G25" s="63"/>
      <c r="H25" s="52">
        <f>F25*AO25</f>
        <v>0</v>
      </c>
      <c r="I25" s="52">
        <f>F25*AP25</f>
        <v>0</v>
      </c>
      <c r="J25" s="52">
        <f>F25*G25</f>
        <v>0</v>
      </c>
      <c r="K25" s="53" t="s">
        <v>334</v>
      </c>
      <c r="Z25" s="52">
        <f>IF(AQ25="5",BJ25,0)</f>
        <v>0</v>
      </c>
      <c r="AB25" s="52">
        <f>IF(AQ25="1",BH25,0)</f>
        <v>0</v>
      </c>
      <c r="AC25" s="52">
        <f>IF(AQ25="1",BI25,0)</f>
        <v>0</v>
      </c>
      <c r="AD25" s="52">
        <f>IF(AQ25="7",BH25,0)</f>
        <v>0</v>
      </c>
      <c r="AE25" s="52">
        <f>IF(AQ25="7",BI25,0)</f>
        <v>0</v>
      </c>
      <c r="AF25" s="52">
        <f>IF(AQ25="2",BH25,0)</f>
        <v>0</v>
      </c>
      <c r="AG25" s="52">
        <f>IF(AQ25="2",BI25,0)</f>
        <v>0</v>
      </c>
      <c r="AH25" s="52">
        <f>IF(AQ25="0",BJ25,0)</f>
        <v>0</v>
      </c>
      <c r="AI25" s="34" t="s">
        <v>4</v>
      </c>
      <c r="AJ25" s="52">
        <f>IF(AN25=0,J25,0)</f>
        <v>0</v>
      </c>
      <c r="AK25" s="52">
        <f>IF(AN25=12,J25,0)</f>
        <v>0</v>
      </c>
      <c r="AL25" s="52">
        <f>IF(AN25=21,J25,0)</f>
        <v>0</v>
      </c>
      <c r="AN25" s="52">
        <v>21</v>
      </c>
      <c r="AO25" s="52">
        <f>G25*0.826851574</f>
        <v>0</v>
      </c>
      <c r="AP25" s="52">
        <f>G25*(1-0.826851574)</f>
        <v>0</v>
      </c>
      <c r="AQ25" s="54" t="s">
        <v>108</v>
      </c>
      <c r="AV25" s="52">
        <f>AW25+AX25</f>
        <v>0</v>
      </c>
      <c r="AW25" s="52">
        <f>F25*AO25</f>
        <v>0</v>
      </c>
      <c r="AX25" s="52">
        <f>F25*AP25</f>
        <v>0</v>
      </c>
      <c r="AY25" s="54" t="s">
        <v>127</v>
      </c>
      <c r="AZ25" s="54" t="s">
        <v>110</v>
      </c>
      <c r="BA25" s="34" t="s">
        <v>111</v>
      </c>
      <c r="BC25" s="52">
        <f>AW25+AX25</f>
        <v>0</v>
      </c>
      <c r="BD25" s="52">
        <f>G25/(100-BE25)*100</f>
        <v>0</v>
      </c>
      <c r="BE25" s="52">
        <v>0</v>
      </c>
      <c r="BF25" s="52">
        <f>19</f>
        <v>19</v>
      </c>
      <c r="BH25" s="52">
        <f>F25*AO25</f>
        <v>0</v>
      </c>
      <c r="BI25" s="52">
        <f>F25*AP25</f>
        <v>0</v>
      </c>
      <c r="BJ25" s="52">
        <f>F25*G25</f>
        <v>0</v>
      </c>
      <c r="BK25" s="52"/>
      <c r="BL25" s="52"/>
      <c r="BW25" s="52">
        <v>21</v>
      </c>
      <c r="BX25" s="3" t="s">
        <v>125</v>
      </c>
    </row>
    <row r="26" spans="1:76" ht="13.5" customHeight="1" x14ac:dyDescent="0.3">
      <c r="A26" s="55"/>
      <c r="B26" s="56" t="s">
        <v>128</v>
      </c>
      <c r="C26" s="65" t="s">
        <v>129</v>
      </c>
      <c r="D26" s="66"/>
      <c r="E26" s="66"/>
      <c r="F26" s="66"/>
      <c r="G26" s="66"/>
      <c r="H26" s="66"/>
      <c r="I26" s="66"/>
      <c r="J26" s="66"/>
      <c r="K26" s="67"/>
    </row>
    <row r="27" spans="1:76" ht="14.4" x14ac:dyDescent="0.3">
      <c r="A27" s="1" t="s">
        <v>130</v>
      </c>
      <c r="B27" s="2" t="s">
        <v>131</v>
      </c>
      <c r="C27" s="68" t="s">
        <v>333</v>
      </c>
      <c r="D27" s="69"/>
      <c r="E27" s="2" t="s">
        <v>126</v>
      </c>
      <c r="F27" s="52">
        <v>350</v>
      </c>
      <c r="G27" s="63"/>
      <c r="H27" s="52">
        <f>F27*AO27</f>
        <v>0</v>
      </c>
      <c r="I27" s="52">
        <f>F27*AP27</f>
        <v>0</v>
      </c>
      <c r="J27" s="52">
        <f>F27*G27</f>
        <v>0</v>
      </c>
      <c r="K27" s="53" t="s">
        <v>334</v>
      </c>
      <c r="Z27" s="52">
        <f>IF(AQ27="5",BJ27,0)</f>
        <v>0</v>
      </c>
      <c r="AB27" s="52">
        <f>IF(AQ27="1",BH27,0)</f>
        <v>0</v>
      </c>
      <c r="AC27" s="52">
        <f>IF(AQ27="1",BI27,0)</f>
        <v>0</v>
      </c>
      <c r="AD27" s="52">
        <f>IF(AQ27="7",BH27,0)</f>
        <v>0</v>
      </c>
      <c r="AE27" s="52">
        <f>IF(AQ27="7",BI27,0)</f>
        <v>0</v>
      </c>
      <c r="AF27" s="52">
        <f>IF(AQ27="2",BH27,0)</f>
        <v>0</v>
      </c>
      <c r="AG27" s="52">
        <f>IF(AQ27="2",BI27,0)</f>
        <v>0</v>
      </c>
      <c r="AH27" s="52">
        <f>IF(AQ27="0",BJ27,0)</f>
        <v>0</v>
      </c>
      <c r="AI27" s="34" t="s">
        <v>4</v>
      </c>
      <c r="AJ27" s="52">
        <f>IF(AN27=0,J27,0)</f>
        <v>0</v>
      </c>
      <c r="AK27" s="52">
        <f>IF(AN27=12,J27,0)</f>
        <v>0</v>
      </c>
      <c r="AL27" s="52">
        <f>IF(AN27=21,J27,0)</f>
        <v>0</v>
      </c>
      <c r="AN27" s="52">
        <v>21</v>
      </c>
      <c r="AO27" s="52">
        <f>G27*0.449244444</f>
        <v>0</v>
      </c>
      <c r="AP27" s="52">
        <f>G27*(1-0.449244444)</f>
        <v>0</v>
      </c>
      <c r="AQ27" s="54" t="s">
        <v>108</v>
      </c>
      <c r="AV27" s="52">
        <f>AW27+AX27</f>
        <v>0</v>
      </c>
      <c r="AW27" s="52">
        <f>F27*AO27</f>
        <v>0</v>
      </c>
      <c r="AX27" s="52">
        <f>F27*AP27</f>
        <v>0</v>
      </c>
      <c r="AY27" s="54" t="s">
        <v>127</v>
      </c>
      <c r="AZ27" s="54" t="s">
        <v>110</v>
      </c>
      <c r="BA27" s="34" t="s">
        <v>111</v>
      </c>
      <c r="BC27" s="52">
        <f>AW27+AX27</f>
        <v>0</v>
      </c>
      <c r="BD27" s="52">
        <f>G27/(100-BE27)*100</f>
        <v>0</v>
      </c>
      <c r="BE27" s="52">
        <v>0</v>
      </c>
      <c r="BF27" s="52">
        <f>21</f>
        <v>21</v>
      </c>
      <c r="BH27" s="52">
        <f>F27*AO27</f>
        <v>0</v>
      </c>
      <c r="BI27" s="52">
        <f>F27*AP27</f>
        <v>0</v>
      </c>
      <c r="BJ27" s="52">
        <f>F27*G27</f>
        <v>0</v>
      </c>
      <c r="BK27" s="52"/>
      <c r="BL27" s="52"/>
      <c r="BW27" s="52">
        <v>21</v>
      </c>
      <c r="BX27" s="3" t="s">
        <v>132</v>
      </c>
    </row>
    <row r="28" spans="1:76" ht="13.5" customHeight="1" x14ac:dyDescent="0.3">
      <c r="A28" s="55"/>
      <c r="B28" s="56" t="s">
        <v>128</v>
      </c>
      <c r="C28" s="65" t="s">
        <v>129</v>
      </c>
      <c r="D28" s="66"/>
      <c r="E28" s="66"/>
      <c r="F28" s="66"/>
      <c r="G28" s="66"/>
      <c r="H28" s="66"/>
      <c r="I28" s="66"/>
      <c r="J28" s="66"/>
      <c r="K28" s="67"/>
    </row>
    <row r="29" spans="1:76" ht="14.4" x14ac:dyDescent="0.3">
      <c r="A29" s="1" t="s">
        <v>133</v>
      </c>
      <c r="B29" s="2" t="s">
        <v>134</v>
      </c>
      <c r="C29" s="68" t="s">
        <v>135</v>
      </c>
      <c r="D29" s="69"/>
      <c r="E29" s="2" t="s">
        <v>126</v>
      </c>
      <c r="F29" s="52">
        <v>1600</v>
      </c>
      <c r="G29" s="63"/>
      <c r="H29" s="52">
        <f>F29*AO29</f>
        <v>0</v>
      </c>
      <c r="I29" s="52">
        <f>F29*AP29</f>
        <v>0</v>
      </c>
      <c r="J29" s="52">
        <f>F29*G29</f>
        <v>0</v>
      </c>
      <c r="K29" s="53" t="s">
        <v>334</v>
      </c>
      <c r="Z29" s="52">
        <f>IF(AQ29="5",BJ29,0)</f>
        <v>0</v>
      </c>
      <c r="AB29" s="52">
        <f>IF(AQ29="1",BH29,0)</f>
        <v>0</v>
      </c>
      <c r="AC29" s="52">
        <f>IF(AQ29="1",BI29,0)</f>
        <v>0</v>
      </c>
      <c r="AD29" s="52">
        <f>IF(AQ29="7",BH29,0)</f>
        <v>0</v>
      </c>
      <c r="AE29" s="52">
        <f>IF(AQ29="7",BI29,0)</f>
        <v>0</v>
      </c>
      <c r="AF29" s="52">
        <f>IF(AQ29="2",BH29,0)</f>
        <v>0</v>
      </c>
      <c r="AG29" s="52">
        <f>IF(AQ29="2",BI29,0)</f>
        <v>0</v>
      </c>
      <c r="AH29" s="52">
        <f>IF(AQ29="0",BJ29,0)</f>
        <v>0</v>
      </c>
      <c r="AI29" s="34" t="s">
        <v>4</v>
      </c>
      <c r="AJ29" s="52">
        <f>IF(AN29=0,J29,0)</f>
        <v>0</v>
      </c>
      <c r="AK29" s="52">
        <f>IF(AN29=12,J29,0)</f>
        <v>0</v>
      </c>
      <c r="AL29" s="52">
        <f>IF(AN29=21,J29,0)</f>
        <v>0</v>
      </c>
      <c r="AN29" s="52">
        <v>21</v>
      </c>
      <c r="AO29" s="52">
        <f>G29*0.335905681</f>
        <v>0</v>
      </c>
      <c r="AP29" s="52">
        <f>G29*(1-0.335905681)</f>
        <v>0</v>
      </c>
      <c r="AQ29" s="54" t="s">
        <v>108</v>
      </c>
      <c r="AV29" s="52">
        <f>AW29+AX29</f>
        <v>0</v>
      </c>
      <c r="AW29" s="52">
        <f>F29*AO29</f>
        <v>0</v>
      </c>
      <c r="AX29" s="52">
        <f>F29*AP29</f>
        <v>0</v>
      </c>
      <c r="AY29" s="54" t="s">
        <v>127</v>
      </c>
      <c r="AZ29" s="54" t="s">
        <v>110</v>
      </c>
      <c r="BA29" s="34" t="s">
        <v>111</v>
      </c>
      <c r="BC29" s="52">
        <f>AW29+AX29</f>
        <v>0</v>
      </c>
      <c r="BD29" s="52">
        <f>G29/(100-BE29)*100</f>
        <v>0</v>
      </c>
      <c r="BE29" s="52">
        <v>0</v>
      </c>
      <c r="BF29" s="52">
        <f>23</f>
        <v>23</v>
      </c>
      <c r="BH29" s="52">
        <f>F29*AO29</f>
        <v>0</v>
      </c>
      <c r="BI29" s="52">
        <f>F29*AP29</f>
        <v>0</v>
      </c>
      <c r="BJ29" s="52">
        <f>F29*G29</f>
        <v>0</v>
      </c>
      <c r="BK29" s="52"/>
      <c r="BL29" s="52"/>
      <c r="BW29" s="52">
        <v>21</v>
      </c>
      <c r="BX29" s="3" t="s">
        <v>135</v>
      </c>
    </row>
    <row r="30" spans="1:76" ht="13.5" customHeight="1" x14ac:dyDescent="0.3">
      <c r="A30" s="55"/>
      <c r="B30" s="56" t="s">
        <v>128</v>
      </c>
      <c r="C30" s="65" t="s">
        <v>129</v>
      </c>
      <c r="D30" s="66"/>
      <c r="E30" s="66"/>
      <c r="F30" s="66"/>
      <c r="G30" s="66"/>
      <c r="H30" s="66"/>
      <c r="I30" s="66"/>
      <c r="J30" s="66"/>
      <c r="K30" s="67"/>
    </row>
    <row r="31" spans="1:76" ht="14.4" x14ac:dyDescent="0.3">
      <c r="A31" s="1" t="s">
        <v>136</v>
      </c>
      <c r="B31" s="2" t="s">
        <v>137</v>
      </c>
      <c r="C31" s="68" t="s">
        <v>138</v>
      </c>
      <c r="D31" s="69"/>
      <c r="E31" s="2" t="s">
        <v>126</v>
      </c>
      <c r="F31" s="52">
        <v>1900</v>
      </c>
      <c r="G31" s="63"/>
      <c r="H31" s="52">
        <f>F31*AO31</f>
        <v>0</v>
      </c>
      <c r="I31" s="52">
        <f>F31*AP31</f>
        <v>0</v>
      </c>
      <c r="J31" s="52">
        <f>F31*G31</f>
        <v>0</v>
      </c>
      <c r="K31" s="53" t="s">
        <v>334</v>
      </c>
      <c r="Z31" s="52">
        <f>IF(AQ31="5",BJ31,0)</f>
        <v>0</v>
      </c>
      <c r="AB31" s="52">
        <f>IF(AQ31="1",BH31,0)</f>
        <v>0</v>
      </c>
      <c r="AC31" s="52">
        <f>IF(AQ31="1",BI31,0)</f>
        <v>0</v>
      </c>
      <c r="AD31" s="52">
        <f>IF(AQ31="7",BH31,0)</f>
        <v>0</v>
      </c>
      <c r="AE31" s="52">
        <f>IF(AQ31="7",BI31,0)</f>
        <v>0</v>
      </c>
      <c r="AF31" s="52">
        <f>IF(AQ31="2",BH31,0)</f>
        <v>0</v>
      </c>
      <c r="AG31" s="52">
        <f>IF(AQ31="2",BI31,0)</f>
        <v>0</v>
      </c>
      <c r="AH31" s="52">
        <f>IF(AQ31="0",BJ31,0)</f>
        <v>0</v>
      </c>
      <c r="AI31" s="34" t="s">
        <v>4</v>
      </c>
      <c r="AJ31" s="52">
        <f>IF(AN31=0,J31,0)</f>
        <v>0</v>
      </c>
      <c r="AK31" s="52">
        <f>IF(AN31=12,J31,0)</f>
        <v>0</v>
      </c>
      <c r="AL31" s="52">
        <f>IF(AN31=21,J31,0)</f>
        <v>0</v>
      </c>
      <c r="AN31" s="52">
        <v>21</v>
      </c>
      <c r="AO31" s="52">
        <f>G31*0.334479055</f>
        <v>0</v>
      </c>
      <c r="AP31" s="52">
        <f>G31*(1-0.334479055)</f>
        <v>0</v>
      </c>
      <c r="AQ31" s="54" t="s">
        <v>108</v>
      </c>
      <c r="AV31" s="52">
        <f>AW31+AX31</f>
        <v>0</v>
      </c>
      <c r="AW31" s="52">
        <f>F31*AO31</f>
        <v>0</v>
      </c>
      <c r="AX31" s="52">
        <f>F31*AP31</f>
        <v>0</v>
      </c>
      <c r="AY31" s="54" t="s">
        <v>127</v>
      </c>
      <c r="AZ31" s="54" t="s">
        <v>110</v>
      </c>
      <c r="BA31" s="34" t="s">
        <v>111</v>
      </c>
      <c r="BC31" s="52">
        <f>AW31+AX31</f>
        <v>0</v>
      </c>
      <c r="BD31" s="52">
        <f>G31/(100-BE31)*100</f>
        <v>0</v>
      </c>
      <c r="BE31" s="52">
        <v>0</v>
      </c>
      <c r="BF31" s="52">
        <f>25</f>
        <v>25</v>
      </c>
      <c r="BH31" s="52">
        <f>F31*AO31</f>
        <v>0</v>
      </c>
      <c r="BI31" s="52">
        <f>F31*AP31</f>
        <v>0</v>
      </c>
      <c r="BJ31" s="52">
        <f>F31*G31</f>
        <v>0</v>
      </c>
      <c r="BK31" s="52"/>
      <c r="BL31" s="52"/>
      <c r="BW31" s="52">
        <v>21</v>
      </c>
      <c r="BX31" s="3" t="s">
        <v>138</v>
      </c>
    </row>
    <row r="32" spans="1:76" ht="13.5" customHeight="1" x14ac:dyDescent="0.3">
      <c r="A32" s="55"/>
      <c r="B32" s="56" t="s">
        <v>128</v>
      </c>
      <c r="C32" s="65" t="s">
        <v>129</v>
      </c>
      <c r="D32" s="66"/>
      <c r="E32" s="66"/>
      <c r="F32" s="66"/>
      <c r="G32" s="66"/>
      <c r="H32" s="66"/>
      <c r="I32" s="66"/>
      <c r="J32" s="66"/>
      <c r="K32" s="67"/>
    </row>
    <row r="33" spans="1:76" ht="14.4" x14ac:dyDescent="0.3">
      <c r="A33" s="1" t="s">
        <v>139</v>
      </c>
      <c r="B33" s="2" t="s">
        <v>140</v>
      </c>
      <c r="C33" s="68" t="s">
        <v>141</v>
      </c>
      <c r="D33" s="69"/>
      <c r="E33" s="2" t="s">
        <v>126</v>
      </c>
      <c r="F33" s="52">
        <v>3460</v>
      </c>
      <c r="G33" s="63"/>
      <c r="H33" s="52">
        <f>F33*AO33</f>
        <v>0</v>
      </c>
      <c r="I33" s="52">
        <f>F33*AP33</f>
        <v>0</v>
      </c>
      <c r="J33" s="52">
        <f>F33*G33</f>
        <v>0</v>
      </c>
      <c r="K33" s="53" t="s">
        <v>334</v>
      </c>
      <c r="Z33" s="52">
        <f>IF(AQ33="5",BJ33,0)</f>
        <v>0</v>
      </c>
      <c r="AB33" s="52">
        <f>IF(AQ33="1",BH33,0)</f>
        <v>0</v>
      </c>
      <c r="AC33" s="52">
        <f>IF(AQ33="1",BI33,0)</f>
        <v>0</v>
      </c>
      <c r="AD33" s="52">
        <f>IF(AQ33="7",BH33,0)</f>
        <v>0</v>
      </c>
      <c r="AE33" s="52">
        <f>IF(AQ33="7",BI33,0)</f>
        <v>0</v>
      </c>
      <c r="AF33" s="52">
        <f>IF(AQ33="2",BH33,0)</f>
        <v>0</v>
      </c>
      <c r="AG33" s="52">
        <f>IF(AQ33="2",BI33,0)</f>
        <v>0</v>
      </c>
      <c r="AH33" s="52">
        <f>IF(AQ33="0",BJ33,0)</f>
        <v>0</v>
      </c>
      <c r="AI33" s="34" t="s">
        <v>4</v>
      </c>
      <c r="AJ33" s="52">
        <f>IF(AN33=0,J33,0)</f>
        <v>0</v>
      </c>
      <c r="AK33" s="52">
        <f>IF(AN33=12,J33,0)</f>
        <v>0</v>
      </c>
      <c r="AL33" s="52">
        <f>IF(AN33=21,J33,0)</f>
        <v>0</v>
      </c>
      <c r="AN33" s="52">
        <v>21</v>
      </c>
      <c r="AO33" s="52">
        <f>G33*0.237761378</f>
        <v>0</v>
      </c>
      <c r="AP33" s="52">
        <f>G33*(1-0.237761378)</f>
        <v>0</v>
      </c>
      <c r="AQ33" s="54" t="s">
        <v>108</v>
      </c>
      <c r="AV33" s="52">
        <f>AW33+AX33</f>
        <v>0</v>
      </c>
      <c r="AW33" s="52">
        <f>F33*AO33</f>
        <v>0</v>
      </c>
      <c r="AX33" s="52">
        <f>F33*AP33</f>
        <v>0</v>
      </c>
      <c r="AY33" s="54" t="s">
        <v>127</v>
      </c>
      <c r="AZ33" s="54" t="s">
        <v>110</v>
      </c>
      <c r="BA33" s="34" t="s">
        <v>111</v>
      </c>
      <c r="BC33" s="52">
        <f>AW33+AX33</f>
        <v>0</v>
      </c>
      <c r="BD33" s="52">
        <f>G33/(100-BE33)*100</f>
        <v>0</v>
      </c>
      <c r="BE33" s="52">
        <v>0</v>
      </c>
      <c r="BF33" s="52">
        <f>27</f>
        <v>27</v>
      </c>
      <c r="BH33" s="52">
        <f>F33*AO33</f>
        <v>0</v>
      </c>
      <c r="BI33" s="52">
        <f>F33*AP33</f>
        <v>0</v>
      </c>
      <c r="BJ33" s="52">
        <f>F33*G33</f>
        <v>0</v>
      </c>
      <c r="BK33" s="52"/>
      <c r="BL33" s="52"/>
      <c r="BW33" s="52">
        <v>21</v>
      </c>
      <c r="BX33" s="3" t="s">
        <v>141</v>
      </c>
    </row>
    <row r="34" spans="1:76" ht="13.5" customHeight="1" x14ac:dyDescent="0.3">
      <c r="A34" s="55"/>
      <c r="B34" s="56" t="s">
        <v>128</v>
      </c>
      <c r="C34" s="65" t="s">
        <v>129</v>
      </c>
      <c r="D34" s="66"/>
      <c r="E34" s="66"/>
      <c r="F34" s="66"/>
      <c r="G34" s="66"/>
      <c r="H34" s="66"/>
      <c r="I34" s="66"/>
      <c r="J34" s="66"/>
      <c r="K34" s="67"/>
    </row>
    <row r="35" spans="1:76" ht="14.4" x14ac:dyDescent="0.3">
      <c r="A35" s="1" t="s">
        <v>142</v>
      </c>
      <c r="B35" s="2" t="s">
        <v>143</v>
      </c>
      <c r="C35" s="68" t="s">
        <v>144</v>
      </c>
      <c r="D35" s="69"/>
      <c r="E35" s="2" t="s">
        <v>126</v>
      </c>
      <c r="F35" s="52">
        <v>200</v>
      </c>
      <c r="G35" s="63"/>
      <c r="H35" s="52">
        <f>F35*AO35</f>
        <v>0</v>
      </c>
      <c r="I35" s="52">
        <f>F35*AP35</f>
        <v>0</v>
      </c>
      <c r="J35" s="52">
        <f>F35*G35</f>
        <v>0</v>
      </c>
      <c r="K35" s="53" t="s">
        <v>334</v>
      </c>
      <c r="Z35" s="52">
        <f>IF(AQ35="5",BJ35,0)</f>
        <v>0</v>
      </c>
      <c r="AB35" s="52">
        <f>IF(AQ35="1",BH35,0)</f>
        <v>0</v>
      </c>
      <c r="AC35" s="52">
        <f>IF(AQ35="1",BI35,0)</f>
        <v>0</v>
      </c>
      <c r="AD35" s="52">
        <f>IF(AQ35="7",BH35,0)</f>
        <v>0</v>
      </c>
      <c r="AE35" s="52">
        <f>IF(AQ35="7",BI35,0)</f>
        <v>0</v>
      </c>
      <c r="AF35" s="52">
        <f>IF(AQ35="2",BH35,0)</f>
        <v>0</v>
      </c>
      <c r="AG35" s="52">
        <f>IF(AQ35="2",BI35,0)</f>
        <v>0</v>
      </c>
      <c r="AH35" s="52">
        <f>IF(AQ35="0",BJ35,0)</f>
        <v>0</v>
      </c>
      <c r="AI35" s="34" t="s">
        <v>4</v>
      </c>
      <c r="AJ35" s="52">
        <f>IF(AN35=0,J35,0)</f>
        <v>0</v>
      </c>
      <c r="AK35" s="52">
        <f>IF(AN35=12,J35,0)</f>
        <v>0</v>
      </c>
      <c r="AL35" s="52">
        <f>IF(AN35=21,J35,0)</f>
        <v>0</v>
      </c>
      <c r="AN35" s="52">
        <v>21</v>
      </c>
      <c r="AO35" s="52">
        <f>G35*0.303308824</f>
        <v>0</v>
      </c>
      <c r="AP35" s="52">
        <f>G35*(1-0.303308824)</f>
        <v>0</v>
      </c>
      <c r="AQ35" s="54" t="s">
        <v>108</v>
      </c>
      <c r="AV35" s="52">
        <f>AW35+AX35</f>
        <v>0</v>
      </c>
      <c r="AW35" s="52">
        <f>F35*AO35</f>
        <v>0</v>
      </c>
      <c r="AX35" s="52">
        <f>F35*AP35</f>
        <v>0</v>
      </c>
      <c r="AY35" s="54" t="s">
        <v>127</v>
      </c>
      <c r="AZ35" s="54" t="s">
        <v>110</v>
      </c>
      <c r="BA35" s="34" t="s">
        <v>111</v>
      </c>
      <c r="BC35" s="52">
        <f>AW35+AX35</f>
        <v>0</v>
      </c>
      <c r="BD35" s="52">
        <f>G35/(100-BE35)*100</f>
        <v>0</v>
      </c>
      <c r="BE35" s="52">
        <v>0</v>
      </c>
      <c r="BF35" s="52">
        <f>29</f>
        <v>29</v>
      </c>
      <c r="BH35" s="52">
        <f>F35*AO35</f>
        <v>0</v>
      </c>
      <c r="BI35" s="52">
        <f>F35*AP35</f>
        <v>0</v>
      </c>
      <c r="BJ35" s="52">
        <f>F35*G35</f>
        <v>0</v>
      </c>
      <c r="BK35" s="52"/>
      <c r="BL35" s="52"/>
      <c r="BW35" s="52">
        <v>21</v>
      </c>
      <c r="BX35" s="3" t="s">
        <v>144</v>
      </c>
    </row>
    <row r="36" spans="1:76" ht="13.5" customHeight="1" x14ac:dyDescent="0.3">
      <c r="A36" s="55"/>
      <c r="B36" s="56" t="s">
        <v>128</v>
      </c>
      <c r="C36" s="65" t="s">
        <v>145</v>
      </c>
      <c r="D36" s="66"/>
      <c r="E36" s="66"/>
      <c r="F36" s="66"/>
      <c r="G36" s="66"/>
      <c r="H36" s="66"/>
      <c r="I36" s="66"/>
      <c r="J36" s="66"/>
      <c r="K36" s="67"/>
    </row>
    <row r="37" spans="1:76" ht="14.4" x14ac:dyDescent="0.3">
      <c r="A37" s="1" t="s">
        <v>142</v>
      </c>
      <c r="B37" s="2" t="s">
        <v>143</v>
      </c>
      <c r="C37" s="68" t="s">
        <v>356</v>
      </c>
      <c r="D37" s="69"/>
      <c r="E37" s="2" t="s">
        <v>126</v>
      </c>
      <c r="F37" s="52">
        <v>110</v>
      </c>
      <c r="G37" s="63"/>
      <c r="H37" s="52">
        <f>F37*AO37</f>
        <v>0</v>
      </c>
      <c r="I37" s="52">
        <f>F37*AP37</f>
        <v>0</v>
      </c>
      <c r="J37" s="52">
        <f>F37*G37</f>
        <v>0</v>
      </c>
      <c r="K37" s="53" t="s">
        <v>334</v>
      </c>
      <c r="Z37" s="52">
        <f>IF(AQ37="5",BJ37,0)</f>
        <v>0</v>
      </c>
      <c r="AB37" s="52">
        <f>IF(AQ37="1",BH37,0)</f>
        <v>0</v>
      </c>
      <c r="AC37" s="52">
        <f>IF(AQ37="1",BI37,0)</f>
        <v>0</v>
      </c>
      <c r="AD37" s="52">
        <f>IF(AQ37="7",BH37,0)</f>
        <v>0</v>
      </c>
      <c r="AE37" s="52">
        <f>IF(AQ37="7",BI37,0)</f>
        <v>0</v>
      </c>
      <c r="AF37" s="52">
        <f>IF(AQ37="2",BH37,0)</f>
        <v>0</v>
      </c>
      <c r="AG37" s="52">
        <f>IF(AQ37="2",BI37,0)</f>
        <v>0</v>
      </c>
      <c r="AH37" s="52">
        <f>IF(AQ37="0",BJ37,0)</f>
        <v>0</v>
      </c>
      <c r="AI37" s="34" t="s">
        <v>4</v>
      </c>
      <c r="AJ37" s="52">
        <f>IF(AN37=0,J37,0)</f>
        <v>0</v>
      </c>
      <c r="AK37" s="52">
        <f>IF(AN37=12,J37,0)</f>
        <v>0</v>
      </c>
      <c r="AL37" s="52">
        <f>IF(AN37=21,J37,0)</f>
        <v>0</v>
      </c>
      <c r="AN37" s="52">
        <v>21</v>
      </c>
      <c r="AO37" s="52">
        <f>G37*0.303308824</f>
        <v>0</v>
      </c>
      <c r="AP37" s="52">
        <f>G37*(1-0.303308824)</f>
        <v>0</v>
      </c>
      <c r="AQ37" s="54" t="s">
        <v>108</v>
      </c>
      <c r="AV37" s="52">
        <f>AW37+AX37</f>
        <v>0</v>
      </c>
      <c r="AW37" s="52">
        <f>F37*AO37</f>
        <v>0</v>
      </c>
      <c r="AX37" s="52">
        <f>F37*AP37</f>
        <v>0</v>
      </c>
      <c r="AY37" s="54" t="s">
        <v>127</v>
      </c>
      <c r="AZ37" s="54" t="s">
        <v>110</v>
      </c>
      <c r="BA37" s="34" t="s">
        <v>111</v>
      </c>
      <c r="BC37" s="52">
        <f>AW37+AX37</f>
        <v>0</v>
      </c>
      <c r="BD37" s="52">
        <f>G37/(100-BE37)*100</f>
        <v>0</v>
      </c>
      <c r="BE37" s="52">
        <v>0</v>
      </c>
      <c r="BF37" s="52">
        <f>29</f>
        <v>29</v>
      </c>
      <c r="BH37" s="52">
        <f>F37*AO37</f>
        <v>0</v>
      </c>
      <c r="BI37" s="52">
        <f>F37*AP37</f>
        <v>0</v>
      </c>
      <c r="BJ37" s="52">
        <f>F37*G37</f>
        <v>0</v>
      </c>
      <c r="BK37" s="52"/>
      <c r="BL37" s="52"/>
      <c r="BW37" s="52">
        <v>21</v>
      </c>
      <c r="BX37" s="3" t="s">
        <v>144</v>
      </c>
    </row>
    <row r="38" spans="1:76" ht="13.5" customHeight="1" x14ac:dyDescent="0.3">
      <c r="A38" s="55"/>
      <c r="B38" s="56" t="s">
        <v>128</v>
      </c>
      <c r="C38" s="65" t="s">
        <v>129</v>
      </c>
      <c r="D38" s="66"/>
      <c r="E38" s="66"/>
      <c r="F38" s="66"/>
      <c r="G38" s="66"/>
      <c r="H38" s="66"/>
      <c r="I38" s="66"/>
      <c r="J38" s="66"/>
      <c r="K38" s="67"/>
    </row>
    <row r="39" spans="1:76" ht="14.4" x14ac:dyDescent="0.3">
      <c r="A39" s="1" t="s">
        <v>142</v>
      </c>
      <c r="B39" s="2" t="s">
        <v>143</v>
      </c>
      <c r="C39" s="68" t="s">
        <v>355</v>
      </c>
      <c r="D39" s="69"/>
      <c r="E39" s="2" t="s">
        <v>126</v>
      </c>
      <c r="F39" s="52">
        <v>340</v>
      </c>
      <c r="G39" s="63"/>
      <c r="H39" s="52">
        <f>F39*AO39</f>
        <v>0</v>
      </c>
      <c r="I39" s="52">
        <f>F39*AP39</f>
        <v>0</v>
      </c>
      <c r="J39" s="52">
        <f>F39*G39</f>
        <v>0</v>
      </c>
      <c r="K39" s="53" t="s">
        <v>334</v>
      </c>
      <c r="Z39" s="52">
        <f>IF(AQ39="5",BJ39,0)</f>
        <v>0</v>
      </c>
      <c r="AB39" s="52">
        <f>IF(AQ39="1",BH39,0)</f>
        <v>0</v>
      </c>
      <c r="AC39" s="52">
        <f>IF(AQ39="1",BI39,0)</f>
        <v>0</v>
      </c>
      <c r="AD39" s="52">
        <f>IF(AQ39="7",BH39,0)</f>
        <v>0</v>
      </c>
      <c r="AE39" s="52">
        <f>IF(AQ39="7",BI39,0)</f>
        <v>0</v>
      </c>
      <c r="AF39" s="52">
        <f>IF(AQ39="2",BH39,0)</f>
        <v>0</v>
      </c>
      <c r="AG39" s="52">
        <f>IF(AQ39="2",BI39,0)</f>
        <v>0</v>
      </c>
      <c r="AH39" s="52">
        <f>IF(AQ39="0",BJ39,0)</f>
        <v>0</v>
      </c>
      <c r="AI39" s="34" t="s">
        <v>4</v>
      </c>
      <c r="AJ39" s="52">
        <f>IF(AN39=0,J39,0)</f>
        <v>0</v>
      </c>
      <c r="AK39" s="52">
        <f>IF(AN39=12,J39,0)</f>
        <v>0</v>
      </c>
      <c r="AL39" s="52">
        <f>IF(AN39=21,J39,0)</f>
        <v>0</v>
      </c>
      <c r="AN39" s="52">
        <v>21</v>
      </c>
      <c r="AO39" s="52">
        <f>G39*0.303308824</f>
        <v>0</v>
      </c>
      <c r="AP39" s="52">
        <f>G39*(1-0.303308824)</f>
        <v>0</v>
      </c>
      <c r="AQ39" s="54" t="s">
        <v>108</v>
      </c>
      <c r="AV39" s="52">
        <f>AW39+AX39</f>
        <v>0</v>
      </c>
      <c r="AW39" s="52">
        <f>F39*AO39</f>
        <v>0</v>
      </c>
      <c r="AX39" s="52">
        <f>F39*AP39</f>
        <v>0</v>
      </c>
      <c r="AY39" s="54" t="s">
        <v>127</v>
      </c>
      <c r="AZ39" s="54" t="s">
        <v>110</v>
      </c>
      <c r="BA39" s="34" t="s">
        <v>111</v>
      </c>
      <c r="BC39" s="52">
        <f>AW39+AX39</f>
        <v>0</v>
      </c>
      <c r="BD39" s="52">
        <f>G39/(100-BE39)*100</f>
        <v>0</v>
      </c>
      <c r="BE39" s="52">
        <v>0</v>
      </c>
      <c r="BF39" s="52">
        <f>29</f>
        <v>29</v>
      </c>
      <c r="BH39" s="52">
        <f>F39*AO39</f>
        <v>0</v>
      </c>
      <c r="BI39" s="52">
        <f>F39*AP39</f>
        <v>0</v>
      </c>
      <c r="BJ39" s="52">
        <f>F39*G39</f>
        <v>0</v>
      </c>
      <c r="BK39" s="52"/>
      <c r="BL39" s="52"/>
      <c r="BW39" s="52">
        <v>21</v>
      </c>
      <c r="BX39" s="3" t="s">
        <v>144</v>
      </c>
    </row>
    <row r="40" spans="1:76" ht="13.5" customHeight="1" x14ac:dyDescent="0.3">
      <c r="A40" s="55"/>
      <c r="B40" s="56" t="s">
        <v>128</v>
      </c>
      <c r="C40" s="65" t="s">
        <v>129</v>
      </c>
      <c r="D40" s="66"/>
      <c r="E40" s="66"/>
      <c r="F40" s="66"/>
      <c r="G40" s="66"/>
      <c r="H40" s="66"/>
      <c r="I40" s="66"/>
      <c r="J40" s="66"/>
      <c r="K40" s="67"/>
    </row>
    <row r="41" spans="1:76" ht="14.4" x14ac:dyDescent="0.3">
      <c r="A41" s="48" t="s">
        <v>4</v>
      </c>
      <c r="B41" s="49" t="s">
        <v>146</v>
      </c>
      <c r="C41" s="70" t="s">
        <v>147</v>
      </c>
      <c r="D41" s="71"/>
      <c r="E41" s="50" t="s">
        <v>71</v>
      </c>
      <c r="F41" s="50" t="s">
        <v>71</v>
      </c>
      <c r="G41" s="50" t="s">
        <v>71</v>
      </c>
      <c r="H41" s="28">
        <f>SUM(H42:H51)</f>
        <v>0</v>
      </c>
      <c r="I41" s="28">
        <f>SUM(I42:I51)</f>
        <v>0</v>
      </c>
      <c r="J41" s="28">
        <f>SUM(J42:J51)</f>
        <v>0</v>
      </c>
      <c r="K41" s="51" t="s">
        <v>4</v>
      </c>
      <c r="AI41" s="34" t="s">
        <v>4</v>
      </c>
      <c r="AS41" s="28">
        <f>SUM(AJ42:AJ51)</f>
        <v>0</v>
      </c>
      <c r="AT41" s="28">
        <f>SUM(AK42:AK51)</f>
        <v>0</v>
      </c>
      <c r="AU41" s="28">
        <f>SUM(AL42:AL51)</f>
        <v>0</v>
      </c>
    </row>
    <row r="42" spans="1:76" ht="14.4" x14ac:dyDescent="0.3">
      <c r="A42" s="1" t="s">
        <v>148</v>
      </c>
      <c r="B42" s="2" t="s">
        <v>149</v>
      </c>
      <c r="C42" s="68" t="s">
        <v>341</v>
      </c>
      <c r="D42" s="69"/>
      <c r="E42" s="2" t="s">
        <v>151</v>
      </c>
      <c r="F42" s="52">
        <v>280</v>
      </c>
      <c r="G42" s="63"/>
      <c r="H42" s="52">
        <f t="shared" ref="H42:H49" si="27">F42*AO42</f>
        <v>0</v>
      </c>
      <c r="I42" s="52">
        <f t="shared" ref="I42:I49" si="28">F42*AP42</f>
        <v>0</v>
      </c>
      <c r="J42" s="52">
        <f t="shared" ref="J42:J49" si="29">F42*G42</f>
        <v>0</v>
      </c>
      <c r="K42" s="53" t="s">
        <v>334</v>
      </c>
      <c r="Z42" s="52">
        <f t="shared" ref="Z42:Z49" si="30">IF(AQ42="5",BJ42,0)</f>
        <v>0</v>
      </c>
      <c r="AB42" s="52">
        <f t="shared" ref="AB42:AB49" si="31">IF(AQ42="1",BH42,0)</f>
        <v>0</v>
      </c>
      <c r="AC42" s="52">
        <f t="shared" ref="AC42:AC49" si="32">IF(AQ42="1",BI42,0)</f>
        <v>0</v>
      </c>
      <c r="AD42" s="52">
        <f t="shared" ref="AD42:AD49" si="33">IF(AQ42="7",BH42,0)</f>
        <v>0</v>
      </c>
      <c r="AE42" s="52">
        <f t="shared" ref="AE42:AE49" si="34">IF(AQ42="7",BI42,0)</f>
        <v>0</v>
      </c>
      <c r="AF42" s="52">
        <f t="shared" ref="AF42:AF49" si="35">IF(AQ42="2",BH42,0)</f>
        <v>0</v>
      </c>
      <c r="AG42" s="52">
        <f t="shared" ref="AG42:AG49" si="36">IF(AQ42="2",BI42,0)</f>
        <v>0</v>
      </c>
      <c r="AH42" s="52">
        <f t="shared" ref="AH42:AH49" si="37">IF(AQ42="0",BJ42,0)</f>
        <v>0</v>
      </c>
      <c r="AI42" s="34" t="s">
        <v>4</v>
      </c>
      <c r="AJ42" s="52">
        <f t="shared" ref="AJ42:AJ49" si="38">IF(AN42=0,J42,0)</f>
        <v>0</v>
      </c>
      <c r="AK42" s="52">
        <f t="shared" ref="AK42:AK49" si="39">IF(AN42=12,J42,0)</f>
        <v>0</v>
      </c>
      <c r="AL42" s="52">
        <f t="shared" ref="AL42:AL49" si="40">IF(AN42=21,J42,0)</f>
        <v>0</v>
      </c>
      <c r="AN42" s="52">
        <v>21</v>
      </c>
      <c r="AO42" s="52">
        <f>G42*0.047963387</f>
        <v>0</v>
      </c>
      <c r="AP42" s="52">
        <f>G42*(1-0.047963387)</f>
        <v>0</v>
      </c>
      <c r="AQ42" s="54" t="s">
        <v>108</v>
      </c>
      <c r="AV42" s="52">
        <f t="shared" ref="AV42:AV49" si="41">AW42+AX42</f>
        <v>0</v>
      </c>
      <c r="AW42" s="52">
        <f t="shared" ref="AW42:AW49" si="42">F42*AO42</f>
        <v>0</v>
      </c>
      <c r="AX42" s="52">
        <f t="shared" ref="AX42:AX49" si="43">F42*AP42</f>
        <v>0</v>
      </c>
      <c r="AY42" s="54" t="s">
        <v>152</v>
      </c>
      <c r="AZ42" s="54" t="s">
        <v>110</v>
      </c>
      <c r="BA42" s="34" t="s">
        <v>111</v>
      </c>
      <c r="BC42" s="52">
        <f t="shared" ref="BC42:BC49" si="44">AW42+AX42</f>
        <v>0</v>
      </c>
      <c r="BD42" s="52">
        <f t="shared" ref="BD42:BD49" si="45">G42/(100-BE42)*100</f>
        <v>0</v>
      </c>
      <c r="BE42" s="52">
        <v>0</v>
      </c>
      <c r="BF42" s="52">
        <f>32</f>
        <v>32</v>
      </c>
      <c r="BH42" s="52">
        <f t="shared" ref="BH42:BH49" si="46">F42*AO42</f>
        <v>0</v>
      </c>
      <c r="BI42" s="52">
        <f t="shared" ref="BI42:BI49" si="47">F42*AP42</f>
        <v>0</v>
      </c>
      <c r="BJ42" s="52">
        <f t="shared" ref="BJ42:BJ49" si="48">F42*G42</f>
        <v>0</v>
      </c>
      <c r="BK42" s="52"/>
      <c r="BL42" s="52"/>
      <c r="BW42" s="52">
        <v>21</v>
      </c>
      <c r="BX42" s="3" t="s">
        <v>150</v>
      </c>
    </row>
    <row r="43" spans="1:76" ht="14.4" x14ac:dyDescent="0.3">
      <c r="A43" s="1" t="s">
        <v>148</v>
      </c>
      <c r="B43" s="2" t="s">
        <v>149</v>
      </c>
      <c r="C43" s="68" t="s">
        <v>342</v>
      </c>
      <c r="D43" s="69"/>
      <c r="E43" s="2" t="s">
        <v>151</v>
      </c>
      <c r="F43" s="52">
        <v>170</v>
      </c>
      <c r="G43" s="63"/>
      <c r="H43" s="52">
        <f t="shared" ref="H43:H44" si="49">F43*AO43</f>
        <v>0</v>
      </c>
      <c r="I43" s="52">
        <f t="shared" ref="I43:I44" si="50">F43*AP43</f>
        <v>0</v>
      </c>
      <c r="J43" s="52">
        <f t="shared" ref="J43:J44" si="51">F43*G43</f>
        <v>0</v>
      </c>
      <c r="K43" s="53" t="s">
        <v>334</v>
      </c>
      <c r="Z43" s="52">
        <f t="shared" ref="Z43:Z44" si="52">IF(AQ43="5",BJ43,0)</f>
        <v>0</v>
      </c>
      <c r="AB43" s="52">
        <f t="shared" ref="AB43:AB44" si="53">IF(AQ43="1",BH43,0)</f>
        <v>0</v>
      </c>
      <c r="AC43" s="52">
        <f t="shared" ref="AC43:AC44" si="54">IF(AQ43="1",BI43,0)</f>
        <v>0</v>
      </c>
      <c r="AD43" s="52">
        <f t="shared" ref="AD43:AD44" si="55">IF(AQ43="7",BH43,0)</f>
        <v>0</v>
      </c>
      <c r="AE43" s="52">
        <f t="shared" ref="AE43:AE44" si="56">IF(AQ43="7",BI43,0)</f>
        <v>0</v>
      </c>
      <c r="AF43" s="52">
        <f t="shared" ref="AF43:AF44" si="57">IF(AQ43="2",BH43,0)</f>
        <v>0</v>
      </c>
      <c r="AG43" s="52">
        <f t="shared" ref="AG43:AG44" si="58">IF(AQ43="2",BI43,0)</f>
        <v>0</v>
      </c>
      <c r="AH43" s="52">
        <f t="shared" ref="AH43:AH44" si="59">IF(AQ43="0",BJ43,0)</f>
        <v>0</v>
      </c>
      <c r="AI43" s="34" t="s">
        <v>4</v>
      </c>
      <c r="AJ43" s="52">
        <f t="shared" ref="AJ43:AJ44" si="60">IF(AN43=0,J43,0)</f>
        <v>0</v>
      </c>
      <c r="AK43" s="52">
        <f t="shared" ref="AK43:AK44" si="61">IF(AN43=12,J43,0)</f>
        <v>0</v>
      </c>
      <c r="AL43" s="52">
        <f t="shared" ref="AL43:AL44" si="62">IF(AN43=21,J43,0)</f>
        <v>0</v>
      </c>
      <c r="AN43" s="52">
        <v>21</v>
      </c>
      <c r="AO43" s="52">
        <f>G43*0.047963387</f>
        <v>0</v>
      </c>
      <c r="AP43" s="52">
        <f>G43*(1-0.047963387)</f>
        <v>0</v>
      </c>
      <c r="AQ43" s="54" t="s">
        <v>108</v>
      </c>
      <c r="AV43" s="52">
        <f t="shared" ref="AV43:AV44" si="63">AW43+AX43</f>
        <v>0</v>
      </c>
      <c r="AW43" s="52">
        <f t="shared" ref="AW43:AW44" si="64">F43*AO43</f>
        <v>0</v>
      </c>
      <c r="AX43" s="52">
        <f t="shared" ref="AX43:AX44" si="65">F43*AP43</f>
        <v>0</v>
      </c>
      <c r="AY43" s="54" t="s">
        <v>152</v>
      </c>
      <c r="AZ43" s="54" t="s">
        <v>110</v>
      </c>
      <c r="BA43" s="34" t="s">
        <v>111</v>
      </c>
      <c r="BC43" s="52">
        <f t="shared" ref="BC43:BC44" si="66">AW43+AX43</f>
        <v>0</v>
      </c>
      <c r="BD43" s="52">
        <f t="shared" ref="BD43:BD44" si="67">G43/(100-BE43)*100</f>
        <v>0</v>
      </c>
      <c r="BE43" s="52">
        <v>0</v>
      </c>
      <c r="BF43" s="52">
        <f>32</f>
        <v>32</v>
      </c>
      <c r="BH43" s="52">
        <f t="shared" ref="BH43:BH44" si="68">F43*AO43</f>
        <v>0</v>
      </c>
      <c r="BI43" s="52">
        <f t="shared" ref="BI43:BI44" si="69">F43*AP43</f>
        <v>0</v>
      </c>
      <c r="BJ43" s="52">
        <f t="shared" ref="BJ43:BJ44" si="70">F43*G43</f>
        <v>0</v>
      </c>
      <c r="BK43" s="52"/>
      <c r="BL43" s="52"/>
      <c r="BW43" s="52">
        <v>21</v>
      </c>
      <c r="BX43" s="3" t="s">
        <v>150</v>
      </c>
    </row>
    <row r="44" spans="1:76" ht="14.4" x14ac:dyDescent="0.3">
      <c r="A44" s="165" t="s">
        <v>148</v>
      </c>
      <c r="B44" s="2" t="s">
        <v>359</v>
      </c>
      <c r="C44" s="68" t="s">
        <v>360</v>
      </c>
      <c r="D44" s="69"/>
      <c r="E44" s="2" t="s">
        <v>151</v>
      </c>
      <c r="F44" s="52">
        <v>120</v>
      </c>
      <c r="G44" s="63"/>
      <c r="H44" s="52">
        <f t="shared" si="49"/>
        <v>0</v>
      </c>
      <c r="I44" s="52">
        <f t="shared" si="50"/>
        <v>0</v>
      </c>
      <c r="J44" s="52">
        <f t="shared" si="51"/>
        <v>0</v>
      </c>
      <c r="K44" s="166" t="s">
        <v>334</v>
      </c>
      <c r="Z44" s="52">
        <f t="shared" si="52"/>
        <v>0</v>
      </c>
      <c r="AB44" s="52">
        <f t="shared" si="53"/>
        <v>0</v>
      </c>
      <c r="AC44" s="52">
        <f t="shared" si="54"/>
        <v>0</v>
      </c>
      <c r="AD44" s="52">
        <f t="shared" si="55"/>
        <v>0</v>
      </c>
      <c r="AE44" s="52">
        <f t="shared" si="56"/>
        <v>0</v>
      </c>
      <c r="AF44" s="52">
        <f t="shared" si="57"/>
        <v>0</v>
      </c>
      <c r="AG44" s="52">
        <f t="shared" si="58"/>
        <v>0</v>
      </c>
      <c r="AH44" s="52">
        <f t="shared" si="59"/>
        <v>0</v>
      </c>
      <c r="AI44" s="34" t="s">
        <v>4</v>
      </c>
      <c r="AJ44" s="52">
        <f t="shared" si="60"/>
        <v>0</v>
      </c>
      <c r="AK44" s="52">
        <f t="shared" si="61"/>
        <v>0</v>
      </c>
      <c r="AL44" s="52">
        <f t="shared" si="62"/>
        <v>0</v>
      </c>
      <c r="AN44" s="52">
        <v>21</v>
      </c>
      <c r="AO44" s="52">
        <f>G44*0.047963387</f>
        <v>0</v>
      </c>
      <c r="AP44" s="52">
        <f>G44*(1-0.047963387)</f>
        <v>0</v>
      </c>
      <c r="AQ44" s="54" t="s">
        <v>108</v>
      </c>
      <c r="AV44" s="52">
        <f t="shared" si="63"/>
        <v>0</v>
      </c>
      <c r="AW44" s="52">
        <f t="shared" si="64"/>
        <v>0</v>
      </c>
      <c r="AX44" s="52">
        <f t="shared" si="65"/>
        <v>0</v>
      </c>
      <c r="AY44" s="54" t="s">
        <v>152</v>
      </c>
      <c r="AZ44" s="54" t="s">
        <v>110</v>
      </c>
      <c r="BA44" s="34" t="s">
        <v>111</v>
      </c>
      <c r="BC44" s="52">
        <f t="shared" si="66"/>
        <v>0</v>
      </c>
      <c r="BD44" s="52">
        <f t="shared" si="67"/>
        <v>0</v>
      </c>
      <c r="BE44" s="52">
        <v>0</v>
      </c>
      <c r="BF44" s="52">
        <f>32</f>
        <v>32</v>
      </c>
      <c r="BH44" s="52">
        <f t="shared" si="68"/>
        <v>0</v>
      </c>
      <c r="BI44" s="52">
        <f t="shared" si="69"/>
        <v>0</v>
      </c>
      <c r="BJ44" s="52">
        <f t="shared" si="70"/>
        <v>0</v>
      </c>
      <c r="BK44" s="52"/>
      <c r="BL44" s="52"/>
      <c r="BW44" s="52">
        <v>21</v>
      </c>
      <c r="BX44" s="3" t="s">
        <v>150</v>
      </c>
    </row>
    <row r="45" spans="1:76" ht="14.4" x14ac:dyDescent="0.3">
      <c r="A45" s="1" t="s">
        <v>153</v>
      </c>
      <c r="B45" s="2" t="s">
        <v>154</v>
      </c>
      <c r="C45" s="68" t="s">
        <v>155</v>
      </c>
      <c r="D45" s="69"/>
      <c r="E45" s="2" t="s">
        <v>126</v>
      </c>
      <c r="F45" s="52">
        <v>20</v>
      </c>
      <c r="G45" s="63"/>
      <c r="H45" s="52">
        <f t="shared" si="27"/>
        <v>0</v>
      </c>
      <c r="I45" s="52">
        <f t="shared" si="28"/>
        <v>0</v>
      </c>
      <c r="J45" s="52">
        <f t="shared" si="29"/>
        <v>0</v>
      </c>
      <c r="K45" s="53" t="s">
        <v>334</v>
      </c>
      <c r="Z45" s="52">
        <f t="shared" si="30"/>
        <v>0</v>
      </c>
      <c r="AB45" s="52">
        <f t="shared" si="31"/>
        <v>0</v>
      </c>
      <c r="AC45" s="52">
        <f t="shared" si="32"/>
        <v>0</v>
      </c>
      <c r="AD45" s="52">
        <f t="shared" si="33"/>
        <v>0</v>
      </c>
      <c r="AE45" s="52">
        <f t="shared" si="34"/>
        <v>0</v>
      </c>
      <c r="AF45" s="52">
        <f t="shared" si="35"/>
        <v>0</v>
      </c>
      <c r="AG45" s="52">
        <f t="shared" si="36"/>
        <v>0</v>
      </c>
      <c r="AH45" s="52">
        <f t="shared" si="37"/>
        <v>0</v>
      </c>
      <c r="AI45" s="34" t="s">
        <v>4</v>
      </c>
      <c r="AJ45" s="52">
        <f t="shared" si="38"/>
        <v>0</v>
      </c>
      <c r="AK45" s="52">
        <f t="shared" si="39"/>
        <v>0</v>
      </c>
      <c r="AL45" s="52">
        <f t="shared" si="40"/>
        <v>0</v>
      </c>
      <c r="AN45" s="52">
        <v>21</v>
      </c>
      <c r="AO45" s="52">
        <f>G45*0</f>
        <v>0</v>
      </c>
      <c r="AP45" s="52">
        <f>G45*(1-0)</f>
        <v>0</v>
      </c>
      <c r="AQ45" s="54" t="s">
        <v>108</v>
      </c>
      <c r="AV45" s="52">
        <f t="shared" si="41"/>
        <v>0</v>
      </c>
      <c r="AW45" s="52">
        <f t="shared" si="42"/>
        <v>0</v>
      </c>
      <c r="AX45" s="52">
        <f t="shared" si="43"/>
        <v>0</v>
      </c>
      <c r="AY45" s="54" t="s">
        <v>152</v>
      </c>
      <c r="AZ45" s="54" t="s">
        <v>110</v>
      </c>
      <c r="BA45" s="34" t="s">
        <v>111</v>
      </c>
      <c r="BC45" s="52">
        <f t="shared" si="44"/>
        <v>0</v>
      </c>
      <c r="BD45" s="52">
        <f t="shared" si="45"/>
        <v>0</v>
      </c>
      <c r="BE45" s="52">
        <v>0</v>
      </c>
      <c r="BF45" s="52">
        <f>33</f>
        <v>33</v>
      </c>
      <c r="BH45" s="52">
        <f t="shared" si="46"/>
        <v>0</v>
      </c>
      <c r="BI45" s="52">
        <f t="shared" si="47"/>
        <v>0</v>
      </c>
      <c r="BJ45" s="52">
        <f t="shared" si="48"/>
        <v>0</v>
      </c>
      <c r="BK45" s="52"/>
      <c r="BL45" s="52"/>
      <c r="BW45" s="52">
        <v>21</v>
      </c>
      <c r="BX45" s="3" t="s">
        <v>155</v>
      </c>
    </row>
    <row r="46" spans="1:76" ht="14.4" x14ac:dyDescent="0.3">
      <c r="A46" s="1" t="s">
        <v>156</v>
      </c>
      <c r="B46" s="2" t="s">
        <v>157</v>
      </c>
      <c r="C46" s="68" t="s">
        <v>158</v>
      </c>
      <c r="D46" s="69"/>
      <c r="E46" s="2" t="s">
        <v>126</v>
      </c>
      <c r="F46" s="52">
        <v>20</v>
      </c>
      <c r="G46" s="63"/>
      <c r="H46" s="52">
        <f t="shared" si="27"/>
        <v>0</v>
      </c>
      <c r="I46" s="52">
        <f t="shared" si="28"/>
        <v>0</v>
      </c>
      <c r="J46" s="52">
        <f t="shared" si="29"/>
        <v>0</v>
      </c>
      <c r="K46" s="53" t="s">
        <v>334</v>
      </c>
      <c r="Z46" s="52">
        <f t="shared" si="30"/>
        <v>0</v>
      </c>
      <c r="AB46" s="52">
        <f t="shared" si="31"/>
        <v>0</v>
      </c>
      <c r="AC46" s="52">
        <f t="shared" si="32"/>
        <v>0</v>
      </c>
      <c r="AD46" s="52">
        <f t="shared" si="33"/>
        <v>0</v>
      </c>
      <c r="AE46" s="52">
        <f t="shared" si="34"/>
        <v>0</v>
      </c>
      <c r="AF46" s="52">
        <f t="shared" si="35"/>
        <v>0</v>
      </c>
      <c r="AG46" s="52">
        <f t="shared" si="36"/>
        <v>0</v>
      </c>
      <c r="AH46" s="52">
        <f t="shared" si="37"/>
        <v>0</v>
      </c>
      <c r="AI46" s="34" t="s">
        <v>4</v>
      </c>
      <c r="AJ46" s="52">
        <f t="shared" si="38"/>
        <v>0</v>
      </c>
      <c r="AK46" s="52">
        <f t="shared" si="39"/>
        <v>0</v>
      </c>
      <c r="AL46" s="52">
        <f t="shared" si="40"/>
        <v>0</v>
      </c>
      <c r="AN46" s="52">
        <v>21</v>
      </c>
      <c r="AO46" s="52">
        <f>G46*0.22574029</f>
        <v>0</v>
      </c>
      <c r="AP46" s="52">
        <f>G46*(1-0.22574029)</f>
        <v>0</v>
      </c>
      <c r="AQ46" s="54" t="s">
        <v>108</v>
      </c>
      <c r="AV46" s="52">
        <f t="shared" si="41"/>
        <v>0</v>
      </c>
      <c r="AW46" s="52">
        <f t="shared" si="42"/>
        <v>0</v>
      </c>
      <c r="AX46" s="52">
        <f t="shared" si="43"/>
        <v>0</v>
      </c>
      <c r="AY46" s="54" t="s">
        <v>152</v>
      </c>
      <c r="AZ46" s="54" t="s">
        <v>110</v>
      </c>
      <c r="BA46" s="34" t="s">
        <v>111</v>
      </c>
      <c r="BC46" s="52">
        <f t="shared" si="44"/>
        <v>0</v>
      </c>
      <c r="BD46" s="52">
        <f t="shared" si="45"/>
        <v>0</v>
      </c>
      <c r="BE46" s="52">
        <v>0</v>
      </c>
      <c r="BF46" s="52">
        <f>34</f>
        <v>34</v>
      </c>
      <c r="BH46" s="52">
        <f t="shared" si="46"/>
        <v>0</v>
      </c>
      <c r="BI46" s="52">
        <f t="shared" si="47"/>
        <v>0</v>
      </c>
      <c r="BJ46" s="52">
        <f t="shared" si="48"/>
        <v>0</v>
      </c>
      <c r="BK46" s="52"/>
      <c r="BL46" s="52"/>
      <c r="BW46" s="52">
        <v>21</v>
      </c>
      <c r="BX46" s="3" t="s">
        <v>158</v>
      </c>
    </row>
    <row r="47" spans="1:76" ht="14.4" x14ac:dyDescent="0.3">
      <c r="A47" s="1" t="s">
        <v>159</v>
      </c>
      <c r="B47" s="2" t="s">
        <v>347</v>
      </c>
      <c r="C47" s="68" t="s">
        <v>346</v>
      </c>
      <c r="D47" s="69"/>
      <c r="E47" s="2" t="s">
        <v>126</v>
      </c>
      <c r="F47" s="52">
        <v>3120</v>
      </c>
      <c r="G47" s="63"/>
      <c r="H47" s="52">
        <f t="shared" ref="H47" si="71">F47*AO47</f>
        <v>0</v>
      </c>
      <c r="I47" s="52">
        <f t="shared" ref="I47" si="72">F47*AP47</f>
        <v>0</v>
      </c>
      <c r="J47" s="52">
        <f t="shared" ref="J47" si="73">F47*G47</f>
        <v>0</v>
      </c>
      <c r="K47" s="53" t="s">
        <v>334</v>
      </c>
      <c r="Z47" s="52">
        <f t="shared" ref="Z47" si="74">IF(AQ47="5",BJ47,0)</f>
        <v>0</v>
      </c>
      <c r="AB47" s="52">
        <f t="shared" ref="AB47" si="75">IF(AQ47="1",BH47,0)</f>
        <v>0</v>
      </c>
      <c r="AC47" s="52">
        <f t="shared" ref="AC47" si="76">IF(AQ47="1",BI47,0)</f>
        <v>0</v>
      </c>
      <c r="AD47" s="52">
        <f t="shared" ref="AD47" si="77">IF(AQ47="7",BH47,0)</f>
        <v>0</v>
      </c>
      <c r="AE47" s="52">
        <f t="shared" ref="AE47" si="78">IF(AQ47="7",BI47,0)</f>
        <v>0</v>
      </c>
      <c r="AF47" s="52">
        <f t="shared" ref="AF47" si="79">IF(AQ47="2",BH47,0)</f>
        <v>0</v>
      </c>
      <c r="AG47" s="52">
        <f t="shared" ref="AG47" si="80">IF(AQ47="2",BI47,0)</f>
        <v>0</v>
      </c>
      <c r="AH47" s="52">
        <f t="shared" ref="AH47" si="81">IF(AQ47="0",BJ47,0)</f>
        <v>0</v>
      </c>
      <c r="AI47" s="34" t="s">
        <v>4</v>
      </c>
      <c r="AJ47" s="52">
        <f t="shared" ref="AJ47" si="82">IF(AN47=0,J47,0)</f>
        <v>0</v>
      </c>
      <c r="AK47" s="52">
        <f t="shared" ref="AK47" si="83">IF(AN47=12,J47,0)</f>
        <v>0</v>
      </c>
      <c r="AL47" s="52">
        <f t="shared" ref="AL47" si="84">IF(AN47=21,J47,0)</f>
        <v>0</v>
      </c>
      <c r="AN47" s="52">
        <v>21</v>
      </c>
      <c r="AO47" s="52">
        <f>G47*1</f>
        <v>0</v>
      </c>
      <c r="AP47" s="52">
        <f>G47*(1-1)</f>
        <v>0</v>
      </c>
      <c r="AQ47" s="54" t="s">
        <v>105</v>
      </c>
      <c r="AV47" s="52">
        <f t="shared" ref="AV47" si="85">AW47+AX47</f>
        <v>0</v>
      </c>
      <c r="AW47" s="52">
        <f t="shared" ref="AW47" si="86">F47*AO47</f>
        <v>0</v>
      </c>
      <c r="AX47" s="52">
        <f t="shared" ref="AX47" si="87">F47*AP47</f>
        <v>0</v>
      </c>
      <c r="AY47" s="54" t="s">
        <v>152</v>
      </c>
      <c r="AZ47" s="54" t="s">
        <v>110</v>
      </c>
      <c r="BA47" s="34" t="s">
        <v>111</v>
      </c>
      <c r="BC47" s="52">
        <f t="shared" ref="BC47" si="88">AW47+AX47</f>
        <v>0</v>
      </c>
      <c r="BD47" s="52">
        <f t="shared" ref="BD47" si="89">G47/(100-BE47)*100</f>
        <v>0</v>
      </c>
      <c r="BE47" s="52">
        <v>0</v>
      </c>
      <c r="BF47" s="52">
        <f>36</f>
        <v>36</v>
      </c>
      <c r="BH47" s="52">
        <f t="shared" ref="BH47" si="90">F47*AO47</f>
        <v>0</v>
      </c>
      <c r="BI47" s="52">
        <f t="shared" ref="BI47" si="91">F47*AP47</f>
        <v>0</v>
      </c>
      <c r="BJ47" s="52">
        <f t="shared" ref="BJ47" si="92">F47*G47</f>
        <v>0</v>
      </c>
      <c r="BK47" s="52"/>
      <c r="BL47" s="52"/>
      <c r="BW47" s="52">
        <v>21</v>
      </c>
      <c r="BX47" s="3" t="s">
        <v>160</v>
      </c>
    </row>
    <row r="48" spans="1:76" ht="14.4" x14ac:dyDescent="0.3">
      <c r="A48" s="1" t="s">
        <v>159</v>
      </c>
      <c r="B48" s="2">
        <v>34572178</v>
      </c>
      <c r="C48" s="68" t="s">
        <v>160</v>
      </c>
      <c r="D48" s="69"/>
      <c r="E48" s="2" t="s">
        <v>126</v>
      </c>
      <c r="F48" s="52">
        <v>1660</v>
      </c>
      <c r="G48" s="63"/>
      <c r="H48" s="52">
        <f t="shared" si="27"/>
        <v>0</v>
      </c>
      <c r="I48" s="52">
        <f t="shared" si="28"/>
        <v>0</v>
      </c>
      <c r="J48" s="52">
        <f t="shared" si="29"/>
        <v>0</v>
      </c>
      <c r="K48" s="53" t="s">
        <v>334</v>
      </c>
      <c r="Z48" s="52">
        <f t="shared" si="30"/>
        <v>0</v>
      </c>
      <c r="AB48" s="52">
        <f t="shared" si="31"/>
        <v>0</v>
      </c>
      <c r="AC48" s="52">
        <f t="shared" si="32"/>
        <v>0</v>
      </c>
      <c r="AD48" s="52">
        <f t="shared" si="33"/>
        <v>0</v>
      </c>
      <c r="AE48" s="52">
        <f t="shared" si="34"/>
        <v>0</v>
      </c>
      <c r="AF48" s="52">
        <f t="shared" si="35"/>
        <v>0</v>
      </c>
      <c r="AG48" s="52">
        <f t="shared" si="36"/>
        <v>0</v>
      </c>
      <c r="AH48" s="52">
        <f t="shared" si="37"/>
        <v>0</v>
      </c>
      <c r="AI48" s="34" t="s">
        <v>4</v>
      </c>
      <c r="AJ48" s="52">
        <f t="shared" si="38"/>
        <v>0</v>
      </c>
      <c r="AK48" s="52">
        <f t="shared" si="39"/>
        <v>0</v>
      </c>
      <c r="AL48" s="52">
        <f t="shared" si="40"/>
        <v>0</v>
      </c>
      <c r="AN48" s="52">
        <v>21</v>
      </c>
      <c r="AO48" s="52">
        <f>G48*1</f>
        <v>0</v>
      </c>
      <c r="AP48" s="52">
        <f>G48*(1-1)</f>
        <v>0</v>
      </c>
      <c r="AQ48" s="54" t="s">
        <v>105</v>
      </c>
      <c r="AV48" s="52">
        <f t="shared" si="41"/>
        <v>0</v>
      </c>
      <c r="AW48" s="52">
        <f t="shared" si="42"/>
        <v>0</v>
      </c>
      <c r="AX48" s="52">
        <f t="shared" si="43"/>
        <v>0</v>
      </c>
      <c r="AY48" s="54" t="s">
        <v>152</v>
      </c>
      <c r="AZ48" s="54" t="s">
        <v>110</v>
      </c>
      <c r="BA48" s="34" t="s">
        <v>111</v>
      </c>
      <c r="BC48" s="52">
        <f t="shared" si="44"/>
        <v>0</v>
      </c>
      <c r="BD48" s="52">
        <f t="shared" si="45"/>
        <v>0</v>
      </c>
      <c r="BE48" s="52">
        <v>0</v>
      </c>
      <c r="BF48" s="52">
        <f>36</f>
        <v>36</v>
      </c>
      <c r="BH48" s="52">
        <f t="shared" si="46"/>
        <v>0</v>
      </c>
      <c r="BI48" s="52">
        <f t="shared" si="47"/>
        <v>0</v>
      </c>
      <c r="BJ48" s="52">
        <f t="shared" si="48"/>
        <v>0</v>
      </c>
      <c r="BK48" s="52"/>
      <c r="BL48" s="52"/>
      <c r="BW48" s="52">
        <v>21</v>
      </c>
      <c r="BX48" s="3" t="s">
        <v>160</v>
      </c>
    </row>
    <row r="49" spans="1:76" ht="14.4" x14ac:dyDescent="0.3">
      <c r="A49" s="1" t="s">
        <v>161</v>
      </c>
      <c r="B49" s="2" t="s">
        <v>162</v>
      </c>
      <c r="C49" s="68" t="s">
        <v>163</v>
      </c>
      <c r="D49" s="69"/>
      <c r="E49" s="2" t="s">
        <v>126</v>
      </c>
      <c r="F49" s="52">
        <v>3780</v>
      </c>
      <c r="G49" s="63"/>
      <c r="H49" s="52">
        <f t="shared" si="27"/>
        <v>0</v>
      </c>
      <c r="I49" s="52">
        <f t="shared" si="28"/>
        <v>0</v>
      </c>
      <c r="J49" s="52">
        <f t="shared" si="29"/>
        <v>0</v>
      </c>
      <c r="K49" s="53" t="s">
        <v>334</v>
      </c>
      <c r="Z49" s="52">
        <f t="shared" si="30"/>
        <v>0</v>
      </c>
      <c r="AB49" s="52">
        <f t="shared" si="31"/>
        <v>0</v>
      </c>
      <c r="AC49" s="52">
        <f t="shared" si="32"/>
        <v>0</v>
      </c>
      <c r="AD49" s="52">
        <f t="shared" si="33"/>
        <v>0</v>
      </c>
      <c r="AE49" s="52">
        <f t="shared" si="34"/>
        <v>0</v>
      </c>
      <c r="AF49" s="52">
        <f t="shared" si="35"/>
        <v>0</v>
      </c>
      <c r="AG49" s="52">
        <f t="shared" si="36"/>
        <v>0</v>
      </c>
      <c r="AH49" s="52">
        <f t="shared" si="37"/>
        <v>0</v>
      </c>
      <c r="AI49" s="34" t="s">
        <v>4</v>
      </c>
      <c r="AJ49" s="52">
        <f t="shared" si="38"/>
        <v>0</v>
      </c>
      <c r="AK49" s="52">
        <f t="shared" si="39"/>
        <v>0</v>
      </c>
      <c r="AL49" s="52">
        <f t="shared" si="40"/>
        <v>0</v>
      </c>
      <c r="AN49" s="52">
        <v>21</v>
      </c>
      <c r="AO49" s="52">
        <f>G49*0</f>
        <v>0</v>
      </c>
      <c r="AP49" s="52">
        <f>G49*(1-0)</f>
        <v>0</v>
      </c>
      <c r="AQ49" s="54" t="s">
        <v>108</v>
      </c>
      <c r="AV49" s="52">
        <f t="shared" si="41"/>
        <v>0</v>
      </c>
      <c r="AW49" s="52">
        <f t="shared" si="42"/>
        <v>0</v>
      </c>
      <c r="AX49" s="52">
        <f t="shared" si="43"/>
        <v>0</v>
      </c>
      <c r="AY49" s="54" t="s">
        <v>152</v>
      </c>
      <c r="AZ49" s="54" t="s">
        <v>110</v>
      </c>
      <c r="BA49" s="34" t="s">
        <v>111</v>
      </c>
      <c r="BC49" s="52">
        <f t="shared" si="44"/>
        <v>0</v>
      </c>
      <c r="BD49" s="52">
        <f t="shared" si="45"/>
        <v>0</v>
      </c>
      <c r="BE49" s="52">
        <v>0</v>
      </c>
      <c r="BF49" s="52">
        <f>37</f>
        <v>37</v>
      </c>
      <c r="BH49" s="52">
        <f t="shared" si="46"/>
        <v>0</v>
      </c>
      <c r="BI49" s="52">
        <f t="shared" si="47"/>
        <v>0</v>
      </c>
      <c r="BJ49" s="52">
        <f t="shared" si="48"/>
        <v>0</v>
      </c>
      <c r="BK49" s="52"/>
      <c r="BL49" s="52"/>
      <c r="BW49" s="52">
        <v>21</v>
      </c>
      <c r="BX49" s="3" t="s">
        <v>163</v>
      </c>
    </row>
    <row r="50" spans="1:76" ht="26.4" x14ac:dyDescent="0.3">
      <c r="A50" s="55"/>
      <c r="B50" s="56" t="s">
        <v>164</v>
      </c>
      <c r="C50" s="65" t="s">
        <v>165</v>
      </c>
      <c r="D50" s="66"/>
      <c r="E50" s="66"/>
      <c r="F50" s="66"/>
      <c r="G50" s="66"/>
      <c r="H50" s="66"/>
      <c r="I50" s="66"/>
      <c r="J50" s="66"/>
      <c r="K50" s="67"/>
      <c r="BX50" s="57" t="s">
        <v>165</v>
      </c>
    </row>
    <row r="51" spans="1:76" ht="14.4" x14ac:dyDescent="0.3">
      <c r="A51" s="1" t="s">
        <v>166</v>
      </c>
      <c r="B51" s="2" t="s">
        <v>167</v>
      </c>
      <c r="C51" s="68" t="s">
        <v>361</v>
      </c>
      <c r="D51" s="69"/>
      <c r="E51" s="2" t="s">
        <v>169</v>
      </c>
      <c r="F51" s="52">
        <v>1</v>
      </c>
      <c r="G51" s="63"/>
      <c r="H51" s="52">
        <f>F51*AO51</f>
        <v>0</v>
      </c>
      <c r="I51" s="52">
        <f>F51*AP51</f>
        <v>0</v>
      </c>
      <c r="J51" s="52">
        <f>F51*G51</f>
        <v>0</v>
      </c>
      <c r="K51" s="53" t="s">
        <v>4</v>
      </c>
      <c r="Z51" s="52">
        <f>IF(AQ51="5",BJ51,0)</f>
        <v>0</v>
      </c>
      <c r="AB51" s="52">
        <f>IF(AQ51="1",BH51,0)</f>
        <v>0</v>
      </c>
      <c r="AC51" s="52">
        <f>IF(AQ51="1",BI51,0)</f>
        <v>0</v>
      </c>
      <c r="AD51" s="52">
        <f>IF(AQ51="7",BH51,0)</f>
        <v>0</v>
      </c>
      <c r="AE51" s="52">
        <f>IF(AQ51="7",BI51,0)</f>
        <v>0</v>
      </c>
      <c r="AF51" s="52">
        <f>IF(AQ51="2",BH51,0)</f>
        <v>0</v>
      </c>
      <c r="AG51" s="52">
        <f>IF(AQ51="2",BI51,0)</f>
        <v>0</v>
      </c>
      <c r="AH51" s="52">
        <f>IF(AQ51="0",BJ51,0)</f>
        <v>0</v>
      </c>
      <c r="AI51" s="34" t="s">
        <v>4</v>
      </c>
      <c r="AJ51" s="52">
        <f>IF(AN51=0,J51,0)</f>
        <v>0</v>
      </c>
      <c r="AK51" s="52">
        <f>IF(AN51=12,J51,0)</f>
        <v>0</v>
      </c>
      <c r="AL51" s="52">
        <f>IF(AN51=21,J51,0)</f>
        <v>0</v>
      </c>
      <c r="AN51" s="52">
        <v>21</v>
      </c>
      <c r="AO51" s="52">
        <f>G51*0</f>
        <v>0</v>
      </c>
      <c r="AP51" s="52">
        <f>G51*(1-0)</f>
        <v>0</v>
      </c>
      <c r="AQ51" s="54" t="s">
        <v>108</v>
      </c>
      <c r="AV51" s="52">
        <f>AW51+AX51</f>
        <v>0</v>
      </c>
      <c r="AW51" s="52">
        <f>F51*AO51</f>
        <v>0</v>
      </c>
      <c r="AX51" s="52">
        <f>F51*AP51</f>
        <v>0</v>
      </c>
      <c r="AY51" s="54" t="s">
        <v>152</v>
      </c>
      <c r="AZ51" s="54" t="s">
        <v>110</v>
      </c>
      <c r="BA51" s="34" t="s">
        <v>111</v>
      </c>
      <c r="BC51" s="52">
        <f>AW51+AX51</f>
        <v>0</v>
      </c>
      <c r="BD51" s="52">
        <f>G51/(100-BE51)*100</f>
        <v>0</v>
      </c>
      <c r="BE51" s="52">
        <v>0</v>
      </c>
      <c r="BF51" s="52">
        <f>39</f>
        <v>39</v>
      </c>
      <c r="BH51" s="52">
        <f>F51*AO51</f>
        <v>0</v>
      </c>
      <c r="BI51" s="52">
        <f>F51*AP51</f>
        <v>0</v>
      </c>
      <c r="BJ51" s="52">
        <f>F51*G51</f>
        <v>0</v>
      </c>
      <c r="BK51" s="52"/>
      <c r="BL51" s="52"/>
      <c r="BW51" s="52">
        <v>21</v>
      </c>
      <c r="BX51" s="3" t="s">
        <v>168</v>
      </c>
    </row>
    <row r="52" spans="1:76" ht="13.5" customHeight="1" x14ac:dyDescent="0.3">
      <c r="A52" s="55"/>
      <c r="B52" s="56" t="s">
        <v>128</v>
      </c>
      <c r="C52" s="65" t="s">
        <v>362</v>
      </c>
      <c r="D52" s="66"/>
      <c r="E52" s="66"/>
      <c r="F52" s="66"/>
      <c r="G52" s="66"/>
      <c r="H52" s="66"/>
      <c r="I52" s="66"/>
      <c r="J52" s="66"/>
      <c r="K52" s="67"/>
    </row>
    <row r="53" spans="1:76" ht="14.4" x14ac:dyDescent="0.3">
      <c r="A53" s="48" t="s">
        <v>4</v>
      </c>
      <c r="B53" s="49" t="s">
        <v>170</v>
      </c>
      <c r="C53" s="70" t="s">
        <v>171</v>
      </c>
      <c r="D53" s="71"/>
      <c r="E53" s="50" t="s">
        <v>71</v>
      </c>
      <c r="F53" s="50" t="s">
        <v>71</v>
      </c>
      <c r="G53" s="50" t="s">
        <v>71</v>
      </c>
      <c r="H53" s="28">
        <f>SUM(H54:H75)</f>
        <v>0</v>
      </c>
      <c r="I53" s="28">
        <f>SUM(I54:I75)</f>
        <v>0</v>
      </c>
      <c r="J53" s="28">
        <f>SUM(J54:J75)</f>
        <v>0</v>
      </c>
      <c r="K53" s="51" t="s">
        <v>4</v>
      </c>
      <c r="AI53" s="34" t="s">
        <v>4</v>
      </c>
      <c r="AS53" s="28">
        <f>SUM(AJ54:AJ75)</f>
        <v>0</v>
      </c>
      <c r="AT53" s="28">
        <f>SUM(AK54:AK75)</f>
        <v>0</v>
      </c>
      <c r="AU53" s="28">
        <f>SUM(AL54:AL75)</f>
        <v>0</v>
      </c>
    </row>
    <row r="54" spans="1:76" ht="14.4" x14ac:dyDescent="0.3">
      <c r="A54" s="1" t="s">
        <v>172</v>
      </c>
      <c r="B54" s="2" t="s">
        <v>173</v>
      </c>
      <c r="C54" s="68" t="s">
        <v>174</v>
      </c>
      <c r="D54" s="69"/>
      <c r="E54" s="2" t="s">
        <v>151</v>
      </c>
      <c r="F54" s="52">
        <v>56</v>
      </c>
      <c r="G54" s="63"/>
      <c r="H54" s="52">
        <f>F54*AO54</f>
        <v>0</v>
      </c>
      <c r="I54" s="52">
        <f>F54*AP54</f>
        <v>0</v>
      </c>
      <c r="J54" s="52">
        <f>F54*G54</f>
        <v>0</v>
      </c>
      <c r="K54" s="53" t="s">
        <v>334</v>
      </c>
      <c r="Z54" s="52">
        <f>IF(AQ54="5",BJ54,0)</f>
        <v>0</v>
      </c>
      <c r="AB54" s="52">
        <f>IF(AQ54="1",BH54,0)</f>
        <v>0</v>
      </c>
      <c r="AC54" s="52">
        <f>IF(AQ54="1",BI54,0)</f>
        <v>0</v>
      </c>
      <c r="AD54" s="52">
        <f>IF(AQ54="7",BH54,0)</f>
        <v>0</v>
      </c>
      <c r="AE54" s="52">
        <f>IF(AQ54="7",BI54,0)</f>
        <v>0</v>
      </c>
      <c r="AF54" s="52">
        <f>IF(AQ54="2",BH54,0)</f>
        <v>0</v>
      </c>
      <c r="AG54" s="52">
        <f>IF(AQ54="2",BI54,0)</f>
        <v>0</v>
      </c>
      <c r="AH54" s="52">
        <f>IF(AQ54="0",BJ54,0)</f>
        <v>0</v>
      </c>
      <c r="AI54" s="34" t="s">
        <v>4</v>
      </c>
      <c r="AJ54" s="52">
        <f>IF(AN54=0,J54,0)</f>
        <v>0</v>
      </c>
      <c r="AK54" s="52">
        <f>IF(AN54=12,J54,0)</f>
        <v>0</v>
      </c>
      <c r="AL54" s="52">
        <f>IF(AN54=21,J54,0)</f>
        <v>0</v>
      </c>
      <c r="AN54" s="52">
        <v>21</v>
      </c>
      <c r="AO54" s="52">
        <f>G54*0.751015385</f>
        <v>0</v>
      </c>
      <c r="AP54" s="52">
        <f>G54*(1-0.751015385)</f>
        <v>0</v>
      </c>
      <c r="AQ54" s="54" t="s">
        <v>108</v>
      </c>
      <c r="AV54" s="52">
        <f>AW54+AX54</f>
        <v>0</v>
      </c>
      <c r="AW54" s="52">
        <f>F54*AO54</f>
        <v>0</v>
      </c>
      <c r="AX54" s="52">
        <f>F54*AP54</f>
        <v>0</v>
      </c>
      <c r="AY54" s="54" t="s">
        <v>175</v>
      </c>
      <c r="AZ54" s="54" t="s">
        <v>110</v>
      </c>
      <c r="BA54" s="34" t="s">
        <v>111</v>
      </c>
      <c r="BC54" s="52">
        <f>AW54+AX54</f>
        <v>0</v>
      </c>
      <c r="BD54" s="52">
        <f>G54/(100-BE54)*100</f>
        <v>0</v>
      </c>
      <c r="BE54" s="52">
        <v>0</v>
      </c>
      <c r="BF54" s="52">
        <f>41</f>
        <v>41</v>
      </c>
      <c r="BH54" s="52">
        <f>F54*AO54</f>
        <v>0</v>
      </c>
      <c r="BI54" s="52">
        <f>F54*AP54</f>
        <v>0</v>
      </c>
      <c r="BJ54" s="52">
        <f>F54*G54</f>
        <v>0</v>
      </c>
      <c r="BK54" s="52"/>
      <c r="BL54" s="52"/>
      <c r="BW54" s="52">
        <v>21</v>
      </c>
      <c r="BX54" s="3" t="s">
        <v>174</v>
      </c>
    </row>
    <row r="55" spans="1:76" ht="13.5" customHeight="1" x14ac:dyDescent="0.3">
      <c r="A55" s="55"/>
      <c r="B55" s="56" t="s">
        <v>128</v>
      </c>
      <c r="C55" s="65" t="s">
        <v>176</v>
      </c>
      <c r="D55" s="66"/>
      <c r="E55" s="66"/>
      <c r="F55" s="66"/>
      <c r="G55" s="66"/>
      <c r="H55" s="66"/>
      <c r="I55" s="66"/>
      <c r="J55" s="66"/>
      <c r="K55" s="67"/>
    </row>
    <row r="56" spans="1:76" ht="14.4" x14ac:dyDescent="0.3">
      <c r="A56" s="1" t="s">
        <v>177</v>
      </c>
      <c r="B56" s="2" t="s">
        <v>178</v>
      </c>
      <c r="C56" s="68" t="s">
        <v>179</v>
      </c>
      <c r="D56" s="69"/>
      <c r="E56" s="2" t="s">
        <v>151</v>
      </c>
      <c r="F56" s="52">
        <v>15</v>
      </c>
      <c r="G56" s="63"/>
      <c r="H56" s="52">
        <f>F56*AO56</f>
        <v>0</v>
      </c>
      <c r="I56" s="52">
        <f>F56*AP56</f>
        <v>0</v>
      </c>
      <c r="J56" s="52">
        <f>F56*G56</f>
        <v>0</v>
      </c>
      <c r="K56" s="53" t="s">
        <v>334</v>
      </c>
      <c r="Z56" s="52">
        <f>IF(AQ56="5",BJ56,0)</f>
        <v>0</v>
      </c>
      <c r="AB56" s="52">
        <f>IF(AQ56="1",BH56,0)</f>
        <v>0</v>
      </c>
      <c r="AC56" s="52">
        <f>IF(AQ56="1",BI56,0)</f>
        <v>0</v>
      </c>
      <c r="AD56" s="52">
        <f>IF(AQ56="7",BH56,0)</f>
        <v>0</v>
      </c>
      <c r="AE56" s="52">
        <f>IF(AQ56="7",BI56,0)</f>
        <v>0</v>
      </c>
      <c r="AF56" s="52">
        <f>IF(AQ56="2",BH56,0)</f>
        <v>0</v>
      </c>
      <c r="AG56" s="52">
        <f>IF(AQ56="2",BI56,0)</f>
        <v>0</v>
      </c>
      <c r="AH56" s="52">
        <f>IF(AQ56="0",BJ56,0)</f>
        <v>0</v>
      </c>
      <c r="AI56" s="34" t="s">
        <v>4</v>
      </c>
      <c r="AJ56" s="52">
        <f>IF(AN56=0,J56,0)</f>
        <v>0</v>
      </c>
      <c r="AK56" s="52">
        <f>IF(AN56=12,J56,0)</f>
        <v>0</v>
      </c>
      <c r="AL56" s="52">
        <f>IF(AN56=21,J56,0)</f>
        <v>0</v>
      </c>
      <c r="AN56" s="52">
        <v>21</v>
      </c>
      <c r="AO56" s="52">
        <f>G56*0.761404628</f>
        <v>0</v>
      </c>
      <c r="AP56" s="52">
        <f>G56*(1-0.761404628)</f>
        <v>0</v>
      </c>
      <c r="AQ56" s="54" t="s">
        <v>108</v>
      </c>
      <c r="AV56" s="52">
        <f>AW56+AX56</f>
        <v>0</v>
      </c>
      <c r="AW56" s="52">
        <f>F56*AO56</f>
        <v>0</v>
      </c>
      <c r="AX56" s="52">
        <f>F56*AP56</f>
        <v>0</v>
      </c>
      <c r="AY56" s="54" t="s">
        <v>175</v>
      </c>
      <c r="AZ56" s="54" t="s">
        <v>110</v>
      </c>
      <c r="BA56" s="34" t="s">
        <v>111</v>
      </c>
      <c r="BC56" s="52">
        <f>AW56+AX56</f>
        <v>0</v>
      </c>
      <c r="BD56" s="52">
        <f>G56/(100-BE56)*100</f>
        <v>0</v>
      </c>
      <c r="BE56" s="52">
        <v>0</v>
      </c>
      <c r="BF56" s="52">
        <f>43</f>
        <v>43</v>
      </c>
      <c r="BH56" s="52">
        <f>F56*AO56</f>
        <v>0</v>
      </c>
      <c r="BI56" s="52">
        <f>F56*AP56</f>
        <v>0</v>
      </c>
      <c r="BJ56" s="52">
        <f>F56*G56</f>
        <v>0</v>
      </c>
      <c r="BK56" s="52"/>
      <c r="BL56" s="52"/>
      <c r="BW56" s="52">
        <v>21</v>
      </c>
      <c r="BX56" s="3" t="s">
        <v>179</v>
      </c>
    </row>
    <row r="57" spans="1:76" ht="13.5" customHeight="1" x14ac:dyDescent="0.3">
      <c r="A57" s="55"/>
      <c r="B57" s="56" t="s">
        <v>128</v>
      </c>
      <c r="C57" s="65" t="s">
        <v>176</v>
      </c>
      <c r="D57" s="66"/>
      <c r="E57" s="66"/>
      <c r="F57" s="66"/>
      <c r="G57" s="66"/>
      <c r="H57" s="66"/>
      <c r="I57" s="66"/>
      <c r="J57" s="66"/>
      <c r="K57" s="67"/>
    </row>
    <row r="58" spans="1:76" ht="14.4" x14ac:dyDescent="0.3">
      <c r="A58" s="1" t="s">
        <v>180</v>
      </c>
      <c r="B58" s="2" t="s">
        <v>181</v>
      </c>
      <c r="C58" s="68" t="s">
        <v>182</v>
      </c>
      <c r="D58" s="69"/>
      <c r="E58" s="2" t="s">
        <v>151</v>
      </c>
      <c r="F58" s="52">
        <v>62</v>
      </c>
      <c r="G58" s="63"/>
      <c r="H58" s="52">
        <f>F58*AO58</f>
        <v>0</v>
      </c>
      <c r="I58" s="52">
        <f>F58*AP58</f>
        <v>0</v>
      </c>
      <c r="J58" s="52">
        <f>F58*G58</f>
        <v>0</v>
      </c>
      <c r="K58" s="53" t="s">
        <v>334</v>
      </c>
      <c r="Z58" s="52">
        <f>IF(AQ58="5",BJ58,0)</f>
        <v>0</v>
      </c>
      <c r="AB58" s="52">
        <f>IF(AQ58="1",BH58,0)</f>
        <v>0</v>
      </c>
      <c r="AC58" s="52">
        <f>IF(AQ58="1",BI58,0)</f>
        <v>0</v>
      </c>
      <c r="AD58" s="52">
        <f>IF(AQ58="7",BH58,0)</f>
        <v>0</v>
      </c>
      <c r="AE58" s="52">
        <f>IF(AQ58="7",BI58,0)</f>
        <v>0</v>
      </c>
      <c r="AF58" s="52">
        <f>IF(AQ58="2",BH58,0)</f>
        <v>0</v>
      </c>
      <c r="AG58" s="52">
        <f>IF(AQ58="2",BI58,0)</f>
        <v>0</v>
      </c>
      <c r="AH58" s="52">
        <f>IF(AQ58="0",BJ58,0)</f>
        <v>0</v>
      </c>
      <c r="AI58" s="34" t="s">
        <v>4</v>
      </c>
      <c r="AJ58" s="52">
        <f>IF(AN58=0,J58,0)</f>
        <v>0</v>
      </c>
      <c r="AK58" s="52">
        <f>IF(AN58=12,J58,0)</f>
        <v>0</v>
      </c>
      <c r="AL58" s="52">
        <f>IF(AN58=21,J58,0)</f>
        <v>0</v>
      </c>
      <c r="AN58" s="52">
        <v>21</v>
      </c>
      <c r="AO58" s="52">
        <f>G58*0.722999345</f>
        <v>0</v>
      </c>
      <c r="AP58" s="52">
        <f>G58*(1-0.722999345)</f>
        <v>0</v>
      </c>
      <c r="AQ58" s="54" t="s">
        <v>108</v>
      </c>
      <c r="AV58" s="52">
        <f>AW58+AX58</f>
        <v>0</v>
      </c>
      <c r="AW58" s="52">
        <f>F58*AO58</f>
        <v>0</v>
      </c>
      <c r="AX58" s="52">
        <f>F58*AP58</f>
        <v>0</v>
      </c>
      <c r="AY58" s="54" t="s">
        <v>175</v>
      </c>
      <c r="AZ58" s="54" t="s">
        <v>110</v>
      </c>
      <c r="BA58" s="34" t="s">
        <v>111</v>
      </c>
      <c r="BC58" s="52">
        <f>AW58+AX58</f>
        <v>0</v>
      </c>
      <c r="BD58" s="52">
        <f>G58/(100-BE58)*100</f>
        <v>0</v>
      </c>
      <c r="BE58" s="52">
        <v>0</v>
      </c>
      <c r="BF58" s="52">
        <f>45</f>
        <v>45</v>
      </c>
      <c r="BH58" s="52">
        <f>F58*AO58</f>
        <v>0</v>
      </c>
      <c r="BI58" s="52">
        <f>F58*AP58</f>
        <v>0</v>
      </c>
      <c r="BJ58" s="52">
        <f>F58*G58</f>
        <v>0</v>
      </c>
      <c r="BK58" s="52"/>
      <c r="BL58" s="52"/>
      <c r="BW58" s="52">
        <v>21</v>
      </c>
      <c r="BX58" s="3" t="s">
        <v>182</v>
      </c>
    </row>
    <row r="59" spans="1:76" ht="13.5" customHeight="1" x14ac:dyDescent="0.3">
      <c r="A59" s="55"/>
      <c r="B59" s="56" t="s">
        <v>128</v>
      </c>
      <c r="C59" s="65" t="s">
        <v>176</v>
      </c>
      <c r="D59" s="66"/>
      <c r="E59" s="66"/>
      <c r="F59" s="66"/>
      <c r="G59" s="66"/>
      <c r="H59" s="66"/>
      <c r="I59" s="66"/>
      <c r="J59" s="66"/>
      <c r="K59" s="67"/>
    </row>
    <row r="60" spans="1:76" ht="14.4" x14ac:dyDescent="0.3">
      <c r="A60" s="55"/>
      <c r="B60" s="56" t="s">
        <v>164</v>
      </c>
      <c r="C60" s="65" t="s">
        <v>183</v>
      </c>
      <c r="D60" s="66"/>
      <c r="E60" s="66"/>
      <c r="F60" s="66"/>
      <c r="G60" s="66"/>
      <c r="H60" s="66"/>
      <c r="I60" s="66"/>
      <c r="J60" s="66"/>
      <c r="K60" s="67"/>
      <c r="BX60" s="57" t="s">
        <v>183</v>
      </c>
    </row>
    <row r="61" spans="1:76" ht="14.4" x14ac:dyDescent="0.3">
      <c r="A61" s="1" t="s">
        <v>184</v>
      </c>
      <c r="B61" s="2" t="s">
        <v>185</v>
      </c>
      <c r="C61" s="68" t="s">
        <v>186</v>
      </c>
      <c r="D61" s="69"/>
      <c r="E61" s="2" t="s">
        <v>151</v>
      </c>
      <c r="F61" s="52">
        <v>14</v>
      </c>
      <c r="G61" s="63"/>
      <c r="H61" s="52">
        <f>F61*AO61</f>
        <v>0</v>
      </c>
      <c r="I61" s="52">
        <f>F61*AP61</f>
        <v>0</v>
      </c>
      <c r="J61" s="52">
        <f>F61*G61</f>
        <v>0</v>
      </c>
      <c r="K61" s="53" t="s">
        <v>334</v>
      </c>
      <c r="Z61" s="52">
        <f>IF(AQ61="5",BJ61,0)</f>
        <v>0</v>
      </c>
      <c r="AB61" s="52">
        <f>IF(AQ61="1",BH61,0)</f>
        <v>0</v>
      </c>
      <c r="AC61" s="52">
        <f>IF(AQ61="1",BI61,0)</f>
        <v>0</v>
      </c>
      <c r="AD61" s="52">
        <f>IF(AQ61="7",BH61,0)</f>
        <v>0</v>
      </c>
      <c r="AE61" s="52">
        <f>IF(AQ61="7",BI61,0)</f>
        <v>0</v>
      </c>
      <c r="AF61" s="52">
        <f>IF(AQ61="2",BH61,0)</f>
        <v>0</v>
      </c>
      <c r="AG61" s="52">
        <f>IF(AQ61="2",BI61,0)</f>
        <v>0</v>
      </c>
      <c r="AH61" s="52">
        <f>IF(AQ61="0",BJ61,0)</f>
        <v>0</v>
      </c>
      <c r="AI61" s="34" t="s">
        <v>4</v>
      </c>
      <c r="AJ61" s="52">
        <f>IF(AN61=0,J61,0)</f>
        <v>0</v>
      </c>
      <c r="AK61" s="52">
        <f>IF(AN61=12,J61,0)</f>
        <v>0</v>
      </c>
      <c r="AL61" s="52">
        <f>IF(AN61=21,J61,0)</f>
        <v>0</v>
      </c>
      <c r="AN61" s="52">
        <v>21</v>
      </c>
      <c r="AO61" s="52">
        <f>G61*0.746436782</f>
        <v>0</v>
      </c>
      <c r="AP61" s="52">
        <f>G61*(1-0.746436782)</f>
        <v>0</v>
      </c>
      <c r="AQ61" s="54" t="s">
        <v>108</v>
      </c>
      <c r="AV61" s="52">
        <f>AW61+AX61</f>
        <v>0</v>
      </c>
      <c r="AW61" s="52">
        <f>F61*AO61</f>
        <v>0</v>
      </c>
      <c r="AX61" s="52">
        <f>F61*AP61</f>
        <v>0</v>
      </c>
      <c r="AY61" s="54" t="s">
        <v>175</v>
      </c>
      <c r="AZ61" s="54" t="s">
        <v>110</v>
      </c>
      <c r="BA61" s="34" t="s">
        <v>111</v>
      </c>
      <c r="BC61" s="52">
        <f>AW61+AX61</f>
        <v>0</v>
      </c>
      <c r="BD61" s="52">
        <f>G61/(100-BE61)*100</f>
        <v>0</v>
      </c>
      <c r="BE61" s="52">
        <v>0</v>
      </c>
      <c r="BF61" s="52">
        <f>48</f>
        <v>48</v>
      </c>
      <c r="BH61" s="52">
        <f>F61*AO61</f>
        <v>0</v>
      </c>
      <c r="BI61" s="52">
        <f>F61*AP61</f>
        <v>0</v>
      </c>
      <c r="BJ61" s="52">
        <f>F61*G61</f>
        <v>0</v>
      </c>
      <c r="BK61" s="52"/>
      <c r="BL61" s="52"/>
      <c r="BW61" s="52">
        <v>21</v>
      </c>
      <c r="BX61" s="3" t="s">
        <v>186</v>
      </c>
    </row>
    <row r="62" spans="1:76" ht="13.5" customHeight="1" x14ac:dyDescent="0.3">
      <c r="A62" s="55"/>
      <c r="B62" s="56" t="s">
        <v>128</v>
      </c>
      <c r="C62" s="65" t="s">
        <v>176</v>
      </c>
      <c r="D62" s="66"/>
      <c r="E62" s="66"/>
      <c r="F62" s="66"/>
      <c r="G62" s="66"/>
      <c r="H62" s="66"/>
      <c r="I62" s="66"/>
      <c r="J62" s="66"/>
      <c r="K62" s="67"/>
    </row>
    <row r="63" spans="1:76" ht="14.4" x14ac:dyDescent="0.3">
      <c r="A63" s="55"/>
      <c r="B63" s="56" t="s">
        <v>164</v>
      </c>
      <c r="C63" s="65" t="s">
        <v>183</v>
      </c>
      <c r="D63" s="66"/>
      <c r="E63" s="66"/>
      <c r="F63" s="66"/>
      <c r="G63" s="66"/>
      <c r="H63" s="66"/>
      <c r="I63" s="66"/>
      <c r="J63" s="66"/>
      <c r="K63" s="67"/>
      <c r="BX63" s="57" t="s">
        <v>183</v>
      </c>
    </row>
    <row r="64" spans="1:76" ht="14.4" x14ac:dyDescent="0.3">
      <c r="A64" s="1" t="s">
        <v>189</v>
      </c>
      <c r="B64" s="2" t="s">
        <v>190</v>
      </c>
      <c r="C64" s="68" t="s">
        <v>191</v>
      </c>
      <c r="D64" s="69"/>
      <c r="E64" s="2" t="s">
        <v>151</v>
      </c>
      <c r="F64" s="52">
        <v>30</v>
      </c>
      <c r="G64" s="63"/>
      <c r="H64" s="52">
        <f t="shared" ref="H64:H75" si="93">F64*AO64</f>
        <v>0</v>
      </c>
      <c r="I64" s="52">
        <f t="shared" ref="I64:I75" si="94">F64*AP64</f>
        <v>0</v>
      </c>
      <c r="J64" s="52">
        <f t="shared" ref="J64:J75" si="95">F64*G64</f>
        <v>0</v>
      </c>
      <c r="K64" s="53" t="s">
        <v>334</v>
      </c>
      <c r="Z64" s="52">
        <f t="shared" ref="Z64:Z75" si="96">IF(AQ64="5",BJ64,0)</f>
        <v>0</v>
      </c>
      <c r="AB64" s="52">
        <f t="shared" ref="AB64:AB75" si="97">IF(AQ64="1",BH64,0)</f>
        <v>0</v>
      </c>
      <c r="AC64" s="52">
        <f t="shared" ref="AC64:AC75" si="98">IF(AQ64="1",BI64,0)</f>
        <v>0</v>
      </c>
      <c r="AD64" s="52">
        <f t="shared" ref="AD64:AD75" si="99">IF(AQ64="7",BH64,0)</f>
        <v>0</v>
      </c>
      <c r="AE64" s="52">
        <f t="shared" ref="AE64:AE75" si="100">IF(AQ64="7",BI64,0)</f>
        <v>0</v>
      </c>
      <c r="AF64" s="52">
        <f t="shared" ref="AF64:AF75" si="101">IF(AQ64="2",BH64,0)</f>
        <v>0</v>
      </c>
      <c r="AG64" s="52">
        <f t="shared" ref="AG64:AG75" si="102">IF(AQ64="2",BI64,0)</f>
        <v>0</v>
      </c>
      <c r="AH64" s="52">
        <f t="shared" ref="AH64:AH75" si="103">IF(AQ64="0",BJ64,0)</f>
        <v>0</v>
      </c>
      <c r="AI64" s="34" t="s">
        <v>4</v>
      </c>
      <c r="AJ64" s="52">
        <f t="shared" ref="AJ64:AJ75" si="104">IF(AN64=0,J64,0)</f>
        <v>0</v>
      </c>
      <c r="AK64" s="52">
        <f t="shared" ref="AK64:AK75" si="105">IF(AN64=12,J64,0)</f>
        <v>0</v>
      </c>
      <c r="AL64" s="52">
        <f t="shared" ref="AL64:AL75" si="106">IF(AN64=21,J64,0)</f>
        <v>0</v>
      </c>
      <c r="AN64" s="52">
        <v>21</v>
      </c>
      <c r="AO64" s="52">
        <f>G64*0</f>
        <v>0</v>
      </c>
      <c r="AP64" s="52">
        <f>G64*(1-0)</f>
        <v>0</v>
      </c>
      <c r="AQ64" s="54" t="s">
        <v>108</v>
      </c>
      <c r="AV64" s="52">
        <f t="shared" ref="AV64:AV75" si="107">AW64+AX64</f>
        <v>0</v>
      </c>
      <c r="AW64" s="52">
        <f t="shared" ref="AW64:AW75" si="108">F64*AO64</f>
        <v>0</v>
      </c>
      <c r="AX64" s="52">
        <f t="shared" ref="AX64:AX75" si="109">F64*AP64</f>
        <v>0</v>
      </c>
      <c r="AY64" s="54" t="s">
        <v>175</v>
      </c>
      <c r="AZ64" s="54" t="s">
        <v>110</v>
      </c>
      <c r="BA64" s="34" t="s">
        <v>111</v>
      </c>
      <c r="BC64" s="52">
        <f t="shared" ref="BC64:BC75" si="110">AW64+AX64</f>
        <v>0</v>
      </c>
      <c r="BD64" s="52">
        <f t="shared" ref="BD64:BD75" si="111">G64/(100-BE64)*100</f>
        <v>0</v>
      </c>
      <c r="BE64" s="52">
        <v>0</v>
      </c>
      <c r="BF64" s="52">
        <f>53</f>
        <v>53</v>
      </c>
      <c r="BH64" s="52">
        <f t="shared" ref="BH64:BH75" si="112">F64*AO64</f>
        <v>0</v>
      </c>
      <c r="BI64" s="52">
        <f t="shared" ref="BI64:BI75" si="113">F64*AP64</f>
        <v>0</v>
      </c>
      <c r="BJ64" s="52">
        <f t="shared" ref="BJ64:BJ75" si="114">F64*G64</f>
        <v>0</v>
      </c>
      <c r="BK64" s="52"/>
      <c r="BL64" s="52"/>
      <c r="BW64" s="52">
        <v>21</v>
      </c>
      <c r="BX64" s="3" t="s">
        <v>191</v>
      </c>
    </row>
    <row r="65" spans="1:76" ht="26.4" x14ac:dyDescent="0.3">
      <c r="A65" s="1" t="s">
        <v>192</v>
      </c>
      <c r="B65" s="2" t="s">
        <v>193</v>
      </c>
      <c r="C65" s="68" t="s">
        <v>348</v>
      </c>
      <c r="D65" s="69"/>
      <c r="E65" s="2" t="s">
        <v>116</v>
      </c>
      <c r="F65" s="52">
        <v>30</v>
      </c>
      <c r="G65" s="63"/>
      <c r="H65" s="52">
        <f t="shared" si="93"/>
        <v>0</v>
      </c>
      <c r="I65" s="52">
        <f t="shared" si="94"/>
        <v>0</v>
      </c>
      <c r="J65" s="52">
        <f t="shared" si="95"/>
        <v>0</v>
      </c>
      <c r="K65" s="53" t="s">
        <v>4</v>
      </c>
      <c r="Z65" s="52">
        <f t="shared" si="96"/>
        <v>0</v>
      </c>
      <c r="AB65" s="52">
        <f t="shared" si="97"/>
        <v>0</v>
      </c>
      <c r="AC65" s="52">
        <f t="shared" si="98"/>
        <v>0</v>
      </c>
      <c r="AD65" s="52">
        <f t="shared" si="99"/>
        <v>0</v>
      </c>
      <c r="AE65" s="52">
        <f t="shared" si="100"/>
        <v>0</v>
      </c>
      <c r="AF65" s="52">
        <f t="shared" si="101"/>
        <v>0</v>
      </c>
      <c r="AG65" s="52">
        <f t="shared" si="102"/>
        <v>0</v>
      </c>
      <c r="AH65" s="52">
        <f t="shared" si="103"/>
        <v>0</v>
      </c>
      <c r="AI65" s="34" t="s">
        <v>4</v>
      </c>
      <c r="AJ65" s="52">
        <f t="shared" si="104"/>
        <v>0</v>
      </c>
      <c r="AK65" s="52">
        <f t="shared" si="105"/>
        <v>0</v>
      </c>
      <c r="AL65" s="52">
        <f t="shared" si="106"/>
        <v>0</v>
      </c>
      <c r="AN65" s="52">
        <v>21</v>
      </c>
      <c r="AO65" s="52">
        <f>G65*1</f>
        <v>0</v>
      </c>
      <c r="AP65" s="52">
        <f>G65*(1-1)</f>
        <v>0</v>
      </c>
      <c r="AQ65" s="54" t="s">
        <v>105</v>
      </c>
      <c r="AV65" s="52">
        <f t="shared" si="107"/>
        <v>0</v>
      </c>
      <c r="AW65" s="52">
        <f t="shared" si="108"/>
        <v>0</v>
      </c>
      <c r="AX65" s="52">
        <f t="shared" si="109"/>
        <v>0</v>
      </c>
      <c r="AY65" s="54" t="s">
        <v>175</v>
      </c>
      <c r="AZ65" s="54" t="s">
        <v>110</v>
      </c>
      <c r="BA65" s="34" t="s">
        <v>111</v>
      </c>
      <c r="BC65" s="52">
        <f t="shared" si="110"/>
        <v>0</v>
      </c>
      <c r="BD65" s="52">
        <f t="shared" si="111"/>
        <v>0</v>
      </c>
      <c r="BE65" s="52">
        <v>0</v>
      </c>
      <c r="BF65" s="52">
        <f>54</f>
        <v>54</v>
      </c>
      <c r="BH65" s="52">
        <f t="shared" si="112"/>
        <v>0</v>
      </c>
      <c r="BI65" s="52">
        <f t="shared" si="113"/>
        <v>0</v>
      </c>
      <c r="BJ65" s="52">
        <f t="shared" si="114"/>
        <v>0</v>
      </c>
      <c r="BK65" s="52"/>
      <c r="BL65" s="52"/>
      <c r="BW65" s="52">
        <v>21</v>
      </c>
      <c r="BX65" s="3" t="s">
        <v>194</v>
      </c>
    </row>
    <row r="66" spans="1:76" ht="14.4" x14ac:dyDescent="0.3">
      <c r="A66" s="1" t="s">
        <v>195</v>
      </c>
      <c r="B66" s="2" t="s">
        <v>190</v>
      </c>
      <c r="C66" s="68" t="s">
        <v>191</v>
      </c>
      <c r="D66" s="68"/>
      <c r="E66" s="2" t="s">
        <v>151</v>
      </c>
      <c r="F66" s="52">
        <v>35</v>
      </c>
      <c r="G66" s="63"/>
      <c r="H66" s="52">
        <f t="shared" si="93"/>
        <v>0</v>
      </c>
      <c r="I66" s="52">
        <f t="shared" si="94"/>
        <v>0</v>
      </c>
      <c r="J66" s="52">
        <f t="shared" si="95"/>
        <v>0</v>
      </c>
      <c r="K66" s="53" t="s">
        <v>334</v>
      </c>
      <c r="Z66" s="52">
        <f t="shared" si="96"/>
        <v>0</v>
      </c>
      <c r="AB66" s="52">
        <f t="shared" si="97"/>
        <v>0</v>
      </c>
      <c r="AC66" s="52">
        <f t="shared" si="98"/>
        <v>0</v>
      </c>
      <c r="AD66" s="52">
        <f t="shared" si="99"/>
        <v>0</v>
      </c>
      <c r="AE66" s="52">
        <f t="shared" si="100"/>
        <v>0</v>
      </c>
      <c r="AF66" s="52">
        <f t="shared" si="101"/>
        <v>0</v>
      </c>
      <c r="AG66" s="52">
        <f t="shared" si="102"/>
        <v>0</v>
      </c>
      <c r="AH66" s="52">
        <f t="shared" si="103"/>
        <v>0</v>
      </c>
      <c r="AI66" s="34" t="s">
        <v>4</v>
      </c>
      <c r="AJ66" s="52">
        <f t="shared" si="104"/>
        <v>0</v>
      </c>
      <c r="AK66" s="52">
        <f t="shared" si="105"/>
        <v>0</v>
      </c>
      <c r="AL66" s="52">
        <f t="shared" si="106"/>
        <v>0</v>
      </c>
      <c r="AN66" s="52">
        <v>21</v>
      </c>
      <c r="AO66" s="52">
        <f>G66*0</f>
        <v>0</v>
      </c>
      <c r="AP66" s="52">
        <f>G66*(1-0)</f>
        <v>0</v>
      </c>
      <c r="AQ66" s="54" t="s">
        <v>108</v>
      </c>
      <c r="AV66" s="52">
        <f t="shared" si="107"/>
        <v>0</v>
      </c>
      <c r="AW66" s="52">
        <f t="shared" si="108"/>
        <v>0</v>
      </c>
      <c r="AX66" s="52">
        <f t="shared" si="109"/>
        <v>0</v>
      </c>
      <c r="AY66" s="54" t="s">
        <v>175</v>
      </c>
      <c r="AZ66" s="54" t="s">
        <v>110</v>
      </c>
      <c r="BA66" s="34" t="s">
        <v>111</v>
      </c>
      <c r="BC66" s="52">
        <f t="shared" si="110"/>
        <v>0</v>
      </c>
      <c r="BD66" s="52">
        <f t="shared" si="111"/>
        <v>0</v>
      </c>
      <c r="BE66" s="52">
        <v>0</v>
      </c>
      <c r="BF66" s="52">
        <f>55</f>
        <v>55</v>
      </c>
      <c r="BH66" s="52">
        <f t="shared" si="112"/>
        <v>0</v>
      </c>
      <c r="BI66" s="52">
        <f t="shared" si="113"/>
        <v>0</v>
      </c>
      <c r="BJ66" s="52">
        <f t="shared" si="114"/>
        <v>0</v>
      </c>
      <c r="BK66" s="52"/>
      <c r="BL66" s="52"/>
      <c r="BW66" s="52">
        <v>21</v>
      </c>
      <c r="BX66" s="3" t="s">
        <v>191</v>
      </c>
    </row>
    <row r="67" spans="1:76" ht="14.4" x14ac:dyDescent="0.3">
      <c r="A67" s="1" t="s">
        <v>196</v>
      </c>
      <c r="B67" s="2" t="s">
        <v>197</v>
      </c>
      <c r="C67" s="68" t="s">
        <v>351</v>
      </c>
      <c r="D67" s="68"/>
      <c r="E67" s="2" t="s">
        <v>116</v>
      </c>
      <c r="F67" s="52">
        <v>35</v>
      </c>
      <c r="G67" s="63"/>
      <c r="H67" s="52">
        <f t="shared" si="93"/>
        <v>0</v>
      </c>
      <c r="I67" s="52">
        <f t="shared" si="94"/>
        <v>0</v>
      </c>
      <c r="J67" s="52">
        <f t="shared" si="95"/>
        <v>0</v>
      </c>
      <c r="K67" s="53" t="s">
        <v>4</v>
      </c>
      <c r="Z67" s="52">
        <f t="shared" si="96"/>
        <v>0</v>
      </c>
      <c r="AB67" s="52">
        <f t="shared" si="97"/>
        <v>0</v>
      </c>
      <c r="AC67" s="52">
        <f t="shared" si="98"/>
        <v>0</v>
      </c>
      <c r="AD67" s="52">
        <f t="shared" si="99"/>
        <v>0</v>
      </c>
      <c r="AE67" s="52">
        <f t="shared" si="100"/>
        <v>0</v>
      </c>
      <c r="AF67" s="52">
        <f t="shared" si="101"/>
        <v>0</v>
      </c>
      <c r="AG67" s="52">
        <f t="shared" si="102"/>
        <v>0</v>
      </c>
      <c r="AH67" s="52">
        <f t="shared" si="103"/>
        <v>0</v>
      </c>
      <c r="AI67" s="34" t="s">
        <v>4</v>
      </c>
      <c r="AJ67" s="52">
        <f t="shared" si="104"/>
        <v>0</v>
      </c>
      <c r="AK67" s="52">
        <f t="shared" si="105"/>
        <v>0</v>
      </c>
      <c r="AL67" s="52">
        <f t="shared" si="106"/>
        <v>0</v>
      </c>
      <c r="AN67" s="52">
        <v>21</v>
      </c>
      <c r="AO67" s="52">
        <f>G67*1</f>
        <v>0</v>
      </c>
      <c r="AP67" s="52">
        <f>G67*(1-1)</f>
        <v>0</v>
      </c>
      <c r="AQ67" s="54" t="s">
        <v>105</v>
      </c>
      <c r="AV67" s="52">
        <f t="shared" si="107"/>
        <v>0</v>
      </c>
      <c r="AW67" s="52">
        <f t="shared" si="108"/>
        <v>0</v>
      </c>
      <c r="AX67" s="52">
        <f t="shared" si="109"/>
        <v>0</v>
      </c>
      <c r="AY67" s="54" t="s">
        <v>175</v>
      </c>
      <c r="AZ67" s="54" t="s">
        <v>110</v>
      </c>
      <c r="BA67" s="34" t="s">
        <v>111</v>
      </c>
      <c r="BC67" s="52">
        <f t="shared" si="110"/>
        <v>0</v>
      </c>
      <c r="BD67" s="52">
        <f t="shared" si="111"/>
        <v>0</v>
      </c>
      <c r="BE67" s="52">
        <v>0</v>
      </c>
      <c r="BF67" s="52">
        <f>56</f>
        <v>56</v>
      </c>
      <c r="BH67" s="52">
        <f t="shared" si="112"/>
        <v>0</v>
      </c>
      <c r="BI67" s="52">
        <f t="shared" si="113"/>
        <v>0</v>
      </c>
      <c r="BJ67" s="52">
        <f t="shared" si="114"/>
        <v>0</v>
      </c>
      <c r="BK67" s="52"/>
      <c r="BL67" s="52"/>
      <c r="BW67" s="52">
        <v>21</v>
      </c>
      <c r="BX67" s="3" t="s">
        <v>198</v>
      </c>
    </row>
    <row r="68" spans="1:76" ht="14.4" x14ac:dyDescent="0.3">
      <c r="A68" s="1" t="s">
        <v>199</v>
      </c>
      <c r="B68" s="2" t="s">
        <v>187</v>
      </c>
      <c r="C68" s="68" t="s">
        <v>188</v>
      </c>
      <c r="D68" s="69"/>
      <c r="E68" s="2" t="s">
        <v>151</v>
      </c>
      <c r="F68" s="52">
        <v>41</v>
      </c>
      <c r="G68" s="63"/>
      <c r="H68" s="52">
        <f t="shared" si="93"/>
        <v>0</v>
      </c>
      <c r="I68" s="52">
        <f t="shared" si="94"/>
        <v>0</v>
      </c>
      <c r="J68" s="52">
        <f t="shared" si="95"/>
        <v>0</v>
      </c>
      <c r="K68" s="53" t="s">
        <v>334</v>
      </c>
      <c r="Z68" s="52">
        <f t="shared" si="96"/>
        <v>0</v>
      </c>
      <c r="AB68" s="52">
        <f t="shared" si="97"/>
        <v>0</v>
      </c>
      <c r="AC68" s="52">
        <f t="shared" si="98"/>
        <v>0</v>
      </c>
      <c r="AD68" s="52">
        <f t="shared" si="99"/>
        <v>0</v>
      </c>
      <c r="AE68" s="52">
        <f t="shared" si="100"/>
        <v>0</v>
      </c>
      <c r="AF68" s="52">
        <f t="shared" si="101"/>
        <v>0</v>
      </c>
      <c r="AG68" s="52">
        <f t="shared" si="102"/>
        <v>0</v>
      </c>
      <c r="AH68" s="52">
        <f t="shared" si="103"/>
        <v>0</v>
      </c>
      <c r="AI68" s="34" t="s">
        <v>4</v>
      </c>
      <c r="AJ68" s="52">
        <f t="shared" si="104"/>
        <v>0</v>
      </c>
      <c r="AK68" s="52">
        <f t="shared" si="105"/>
        <v>0</v>
      </c>
      <c r="AL68" s="52">
        <f t="shared" si="106"/>
        <v>0</v>
      </c>
      <c r="AN68" s="52">
        <v>21</v>
      </c>
      <c r="AO68" s="52">
        <f>G68*0</f>
        <v>0</v>
      </c>
      <c r="AP68" s="52">
        <f>G68*(1-0)</f>
        <v>0</v>
      </c>
      <c r="AQ68" s="54" t="s">
        <v>108</v>
      </c>
      <c r="AV68" s="52">
        <f t="shared" si="107"/>
        <v>0</v>
      </c>
      <c r="AW68" s="52">
        <f t="shared" si="108"/>
        <v>0</v>
      </c>
      <c r="AX68" s="52">
        <f t="shared" si="109"/>
        <v>0</v>
      </c>
      <c r="AY68" s="54" t="s">
        <v>175</v>
      </c>
      <c r="AZ68" s="54" t="s">
        <v>110</v>
      </c>
      <c r="BA68" s="34" t="s">
        <v>111</v>
      </c>
      <c r="BC68" s="52">
        <f t="shared" si="110"/>
        <v>0</v>
      </c>
      <c r="BD68" s="52">
        <f t="shared" si="111"/>
        <v>0</v>
      </c>
      <c r="BE68" s="52">
        <v>0</v>
      </c>
      <c r="BF68" s="52">
        <f>57</f>
        <v>57</v>
      </c>
      <c r="BH68" s="52">
        <f t="shared" si="112"/>
        <v>0</v>
      </c>
      <c r="BI68" s="52">
        <f t="shared" si="113"/>
        <v>0</v>
      </c>
      <c r="BJ68" s="52">
        <f t="shared" si="114"/>
        <v>0</v>
      </c>
      <c r="BK68" s="52"/>
      <c r="BL68" s="52"/>
      <c r="BW68" s="52">
        <v>21</v>
      </c>
      <c r="BX68" s="3" t="s">
        <v>188</v>
      </c>
    </row>
    <row r="69" spans="1:76" ht="26.4" x14ac:dyDescent="0.3">
      <c r="A69" s="1" t="s">
        <v>200</v>
      </c>
      <c r="B69" s="2" t="s">
        <v>201</v>
      </c>
      <c r="C69" s="68" t="s">
        <v>350</v>
      </c>
      <c r="D69" s="69"/>
      <c r="E69" s="2" t="s">
        <v>116</v>
      </c>
      <c r="F69" s="52">
        <v>65</v>
      </c>
      <c r="G69" s="63"/>
      <c r="H69" s="52">
        <f t="shared" si="93"/>
        <v>0</v>
      </c>
      <c r="I69" s="52">
        <f t="shared" si="94"/>
        <v>0</v>
      </c>
      <c r="J69" s="52">
        <f t="shared" si="95"/>
        <v>0</v>
      </c>
      <c r="K69" s="53" t="s">
        <v>4</v>
      </c>
      <c r="Z69" s="52">
        <f t="shared" si="96"/>
        <v>0</v>
      </c>
      <c r="AB69" s="52">
        <f t="shared" si="97"/>
        <v>0</v>
      </c>
      <c r="AC69" s="52">
        <f t="shared" si="98"/>
        <v>0</v>
      </c>
      <c r="AD69" s="52">
        <f t="shared" si="99"/>
        <v>0</v>
      </c>
      <c r="AE69" s="52">
        <f t="shared" si="100"/>
        <v>0</v>
      </c>
      <c r="AF69" s="52">
        <f t="shared" si="101"/>
        <v>0</v>
      </c>
      <c r="AG69" s="52">
        <f t="shared" si="102"/>
        <v>0</v>
      </c>
      <c r="AH69" s="52">
        <f t="shared" si="103"/>
        <v>0</v>
      </c>
      <c r="AI69" s="34" t="s">
        <v>4</v>
      </c>
      <c r="AJ69" s="52">
        <f t="shared" si="104"/>
        <v>0</v>
      </c>
      <c r="AK69" s="52">
        <f t="shared" si="105"/>
        <v>0</v>
      </c>
      <c r="AL69" s="52">
        <f t="shared" si="106"/>
        <v>0</v>
      </c>
      <c r="AN69" s="52">
        <v>21</v>
      </c>
      <c r="AO69" s="52">
        <f>G69*1</f>
        <v>0</v>
      </c>
      <c r="AP69" s="52">
        <f>G69*(1-1)</f>
        <v>0</v>
      </c>
      <c r="AQ69" s="54" t="s">
        <v>105</v>
      </c>
      <c r="AV69" s="52">
        <f t="shared" si="107"/>
        <v>0</v>
      </c>
      <c r="AW69" s="52">
        <f t="shared" si="108"/>
        <v>0</v>
      </c>
      <c r="AX69" s="52">
        <f t="shared" si="109"/>
        <v>0</v>
      </c>
      <c r="AY69" s="54" t="s">
        <v>175</v>
      </c>
      <c r="AZ69" s="54" t="s">
        <v>110</v>
      </c>
      <c r="BA69" s="34" t="s">
        <v>111</v>
      </c>
      <c r="BC69" s="52">
        <f t="shared" si="110"/>
        <v>0</v>
      </c>
      <c r="BD69" s="52">
        <f t="shared" si="111"/>
        <v>0</v>
      </c>
      <c r="BE69" s="52">
        <v>0</v>
      </c>
      <c r="BF69" s="52">
        <f>58</f>
        <v>58</v>
      </c>
      <c r="BH69" s="52">
        <f t="shared" si="112"/>
        <v>0</v>
      </c>
      <c r="BI69" s="52">
        <f t="shared" si="113"/>
        <v>0</v>
      </c>
      <c r="BJ69" s="52">
        <f t="shared" si="114"/>
        <v>0</v>
      </c>
      <c r="BK69" s="52"/>
      <c r="BL69" s="52"/>
      <c r="BW69" s="52">
        <v>21</v>
      </c>
      <c r="BX69" s="3" t="s">
        <v>202</v>
      </c>
    </row>
    <row r="70" spans="1:76" ht="14.4" x14ac:dyDescent="0.3">
      <c r="A70" s="1" t="s">
        <v>203</v>
      </c>
      <c r="B70" s="2" t="s">
        <v>187</v>
      </c>
      <c r="C70" s="68" t="s">
        <v>188</v>
      </c>
      <c r="D70" s="69"/>
      <c r="E70" s="2" t="s">
        <v>151</v>
      </c>
      <c r="F70" s="52">
        <v>75</v>
      </c>
      <c r="G70" s="63"/>
      <c r="H70" s="52">
        <f t="shared" si="93"/>
        <v>0</v>
      </c>
      <c r="I70" s="52">
        <f t="shared" si="94"/>
        <v>0</v>
      </c>
      <c r="J70" s="52">
        <f t="shared" si="95"/>
        <v>0</v>
      </c>
      <c r="K70" s="53" t="s">
        <v>334</v>
      </c>
      <c r="Z70" s="52">
        <f t="shared" si="96"/>
        <v>0</v>
      </c>
      <c r="AB70" s="52">
        <f t="shared" si="97"/>
        <v>0</v>
      </c>
      <c r="AC70" s="52">
        <f t="shared" si="98"/>
        <v>0</v>
      </c>
      <c r="AD70" s="52">
        <f t="shared" si="99"/>
        <v>0</v>
      </c>
      <c r="AE70" s="52">
        <f t="shared" si="100"/>
        <v>0</v>
      </c>
      <c r="AF70" s="52">
        <f t="shared" si="101"/>
        <v>0</v>
      </c>
      <c r="AG70" s="52">
        <f t="shared" si="102"/>
        <v>0</v>
      </c>
      <c r="AH70" s="52">
        <f t="shared" si="103"/>
        <v>0</v>
      </c>
      <c r="AI70" s="34" t="s">
        <v>4</v>
      </c>
      <c r="AJ70" s="52">
        <f t="shared" si="104"/>
        <v>0</v>
      </c>
      <c r="AK70" s="52">
        <f t="shared" si="105"/>
        <v>0</v>
      </c>
      <c r="AL70" s="52">
        <f t="shared" si="106"/>
        <v>0</v>
      </c>
      <c r="AN70" s="52">
        <v>21</v>
      </c>
      <c r="AO70" s="52">
        <f>G70*0</f>
        <v>0</v>
      </c>
      <c r="AP70" s="52">
        <f>G70*(1-0)</f>
        <v>0</v>
      </c>
      <c r="AQ70" s="54" t="s">
        <v>108</v>
      </c>
      <c r="AV70" s="52">
        <f t="shared" si="107"/>
        <v>0</v>
      </c>
      <c r="AW70" s="52">
        <f t="shared" si="108"/>
        <v>0</v>
      </c>
      <c r="AX70" s="52">
        <f t="shared" si="109"/>
        <v>0</v>
      </c>
      <c r="AY70" s="54" t="s">
        <v>175</v>
      </c>
      <c r="AZ70" s="54" t="s">
        <v>110</v>
      </c>
      <c r="BA70" s="34" t="s">
        <v>111</v>
      </c>
      <c r="BC70" s="52">
        <f t="shared" si="110"/>
        <v>0</v>
      </c>
      <c r="BD70" s="52">
        <f t="shared" si="111"/>
        <v>0</v>
      </c>
      <c r="BE70" s="52">
        <v>0</v>
      </c>
      <c r="BF70" s="52">
        <f>59</f>
        <v>59</v>
      </c>
      <c r="BH70" s="52">
        <f t="shared" si="112"/>
        <v>0</v>
      </c>
      <c r="BI70" s="52">
        <f t="shared" si="113"/>
        <v>0</v>
      </c>
      <c r="BJ70" s="52">
        <f t="shared" si="114"/>
        <v>0</v>
      </c>
      <c r="BK70" s="52"/>
      <c r="BL70" s="52"/>
      <c r="BW70" s="52">
        <v>21</v>
      </c>
      <c r="BX70" s="3" t="s">
        <v>188</v>
      </c>
    </row>
    <row r="71" spans="1:76" ht="26.4" x14ac:dyDescent="0.3">
      <c r="A71" s="1" t="s">
        <v>204</v>
      </c>
      <c r="B71" s="2" t="s">
        <v>205</v>
      </c>
      <c r="C71" s="68" t="s">
        <v>206</v>
      </c>
      <c r="D71" s="69"/>
      <c r="E71" s="2" t="s">
        <v>116</v>
      </c>
      <c r="F71" s="52">
        <v>75</v>
      </c>
      <c r="G71" s="63"/>
      <c r="H71" s="52">
        <f t="shared" si="93"/>
        <v>0</v>
      </c>
      <c r="I71" s="52">
        <f t="shared" si="94"/>
        <v>0</v>
      </c>
      <c r="J71" s="52">
        <f t="shared" si="95"/>
        <v>0</v>
      </c>
      <c r="K71" s="53" t="s">
        <v>4</v>
      </c>
      <c r="Z71" s="52">
        <f t="shared" si="96"/>
        <v>0</v>
      </c>
      <c r="AB71" s="52">
        <f t="shared" si="97"/>
        <v>0</v>
      </c>
      <c r="AC71" s="52">
        <f t="shared" si="98"/>
        <v>0</v>
      </c>
      <c r="AD71" s="52">
        <f t="shared" si="99"/>
        <v>0</v>
      </c>
      <c r="AE71" s="52">
        <f t="shared" si="100"/>
        <v>0</v>
      </c>
      <c r="AF71" s="52">
        <f t="shared" si="101"/>
        <v>0</v>
      </c>
      <c r="AG71" s="52">
        <f t="shared" si="102"/>
        <v>0</v>
      </c>
      <c r="AH71" s="52">
        <f t="shared" si="103"/>
        <v>0</v>
      </c>
      <c r="AI71" s="34" t="s">
        <v>4</v>
      </c>
      <c r="AJ71" s="52">
        <f t="shared" si="104"/>
        <v>0</v>
      </c>
      <c r="AK71" s="52">
        <f t="shared" si="105"/>
        <v>0</v>
      </c>
      <c r="AL71" s="52">
        <f t="shared" si="106"/>
        <v>0</v>
      </c>
      <c r="AN71" s="52">
        <v>21</v>
      </c>
      <c r="AO71" s="52">
        <f>G71*1</f>
        <v>0</v>
      </c>
      <c r="AP71" s="52">
        <f>G71*(1-1)</f>
        <v>0</v>
      </c>
      <c r="AQ71" s="54" t="s">
        <v>105</v>
      </c>
      <c r="AV71" s="52">
        <f t="shared" si="107"/>
        <v>0</v>
      </c>
      <c r="AW71" s="52">
        <f t="shared" si="108"/>
        <v>0</v>
      </c>
      <c r="AX71" s="52">
        <f t="shared" si="109"/>
        <v>0</v>
      </c>
      <c r="AY71" s="54" t="s">
        <v>175</v>
      </c>
      <c r="AZ71" s="54" t="s">
        <v>110</v>
      </c>
      <c r="BA71" s="34" t="s">
        <v>111</v>
      </c>
      <c r="BC71" s="52">
        <f t="shared" si="110"/>
        <v>0</v>
      </c>
      <c r="BD71" s="52">
        <f t="shared" si="111"/>
        <v>0</v>
      </c>
      <c r="BE71" s="52">
        <v>0</v>
      </c>
      <c r="BF71" s="52">
        <f>60</f>
        <v>60</v>
      </c>
      <c r="BH71" s="52">
        <f t="shared" si="112"/>
        <v>0</v>
      </c>
      <c r="BI71" s="52">
        <f t="shared" si="113"/>
        <v>0</v>
      </c>
      <c r="BJ71" s="52">
        <f t="shared" si="114"/>
        <v>0</v>
      </c>
      <c r="BK71" s="52"/>
      <c r="BL71" s="52"/>
      <c r="BW71" s="52">
        <v>21</v>
      </c>
      <c r="BX71" s="3" t="s">
        <v>206</v>
      </c>
    </row>
    <row r="72" spans="1:76" ht="14.4" x14ac:dyDescent="0.3">
      <c r="A72" s="1" t="s">
        <v>207</v>
      </c>
      <c r="B72" s="2" t="s">
        <v>190</v>
      </c>
      <c r="C72" s="68" t="s">
        <v>191</v>
      </c>
      <c r="D72" s="69"/>
      <c r="E72" s="2" t="s">
        <v>151</v>
      </c>
      <c r="F72" s="52">
        <v>13</v>
      </c>
      <c r="G72" s="63"/>
      <c r="H72" s="52">
        <f t="shared" si="93"/>
        <v>0</v>
      </c>
      <c r="I72" s="52">
        <f t="shared" si="94"/>
        <v>0</v>
      </c>
      <c r="J72" s="52">
        <f t="shared" si="95"/>
        <v>0</v>
      </c>
      <c r="K72" s="53" t="s">
        <v>334</v>
      </c>
      <c r="Z72" s="52">
        <f t="shared" si="96"/>
        <v>0</v>
      </c>
      <c r="AB72" s="52">
        <f t="shared" si="97"/>
        <v>0</v>
      </c>
      <c r="AC72" s="52">
        <f t="shared" si="98"/>
        <v>0</v>
      </c>
      <c r="AD72" s="52">
        <f t="shared" si="99"/>
        <v>0</v>
      </c>
      <c r="AE72" s="52">
        <f t="shared" si="100"/>
        <v>0</v>
      </c>
      <c r="AF72" s="52">
        <f t="shared" si="101"/>
        <v>0</v>
      </c>
      <c r="AG72" s="52">
        <f t="shared" si="102"/>
        <v>0</v>
      </c>
      <c r="AH72" s="52">
        <f t="shared" si="103"/>
        <v>0</v>
      </c>
      <c r="AI72" s="34" t="s">
        <v>4</v>
      </c>
      <c r="AJ72" s="52">
        <f t="shared" si="104"/>
        <v>0</v>
      </c>
      <c r="AK72" s="52">
        <f t="shared" si="105"/>
        <v>0</v>
      </c>
      <c r="AL72" s="52">
        <f t="shared" si="106"/>
        <v>0</v>
      </c>
      <c r="AN72" s="52">
        <v>21</v>
      </c>
      <c r="AO72" s="52">
        <f>G72*0</f>
        <v>0</v>
      </c>
      <c r="AP72" s="52">
        <f>G72*(1-0)</f>
        <v>0</v>
      </c>
      <c r="AQ72" s="54" t="s">
        <v>108</v>
      </c>
      <c r="AV72" s="52">
        <f t="shared" si="107"/>
        <v>0</v>
      </c>
      <c r="AW72" s="52">
        <f t="shared" si="108"/>
        <v>0</v>
      </c>
      <c r="AX72" s="52">
        <f t="shared" si="109"/>
        <v>0</v>
      </c>
      <c r="AY72" s="54" t="s">
        <v>175</v>
      </c>
      <c r="AZ72" s="54" t="s">
        <v>110</v>
      </c>
      <c r="BA72" s="34" t="s">
        <v>111</v>
      </c>
      <c r="BC72" s="52">
        <f t="shared" si="110"/>
        <v>0</v>
      </c>
      <c r="BD72" s="52">
        <f t="shared" si="111"/>
        <v>0</v>
      </c>
      <c r="BE72" s="52">
        <v>0</v>
      </c>
      <c r="BF72" s="52">
        <f>61</f>
        <v>61</v>
      </c>
      <c r="BH72" s="52">
        <f t="shared" si="112"/>
        <v>0</v>
      </c>
      <c r="BI72" s="52">
        <f t="shared" si="113"/>
        <v>0</v>
      </c>
      <c r="BJ72" s="52">
        <f t="shared" si="114"/>
        <v>0</v>
      </c>
      <c r="BK72" s="52"/>
      <c r="BL72" s="52"/>
      <c r="BW72" s="52">
        <v>21</v>
      </c>
      <c r="BX72" s="3" t="s">
        <v>191</v>
      </c>
    </row>
    <row r="73" spans="1:76" ht="14.4" x14ac:dyDescent="0.3">
      <c r="A73" s="1" t="s">
        <v>208</v>
      </c>
      <c r="B73" s="2" t="s">
        <v>209</v>
      </c>
      <c r="C73" s="68" t="s">
        <v>349</v>
      </c>
      <c r="D73" s="69"/>
      <c r="E73" s="2" t="s">
        <v>116</v>
      </c>
      <c r="F73" s="52">
        <v>13</v>
      </c>
      <c r="G73" s="63"/>
      <c r="H73" s="52">
        <f t="shared" si="93"/>
        <v>0</v>
      </c>
      <c r="I73" s="52">
        <f t="shared" si="94"/>
        <v>0</v>
      </c>
      <c r="J73" s="52">
        <f t="shared" si="95"/>
        <v>0</v>
      </c>
      <c r="K73" s="53" t="s">
        <v>4</v>
      </c>
      <c r="Z73" s="52">
        <f t="shared" si="96"/>
        <v>0</v>
      </c>
      <c r="AB73" s="52">
        <f t="shared" si="97"/>
        <v>0</v>
      </c>
      <c r="AC73" s="52">
        <f t="shared" si="98"/>
        <v>0</v>
      </c>
      <c r="AD73" s="52">
        <f t="shared" si="99"/>
        <v>0</v>
      </c>
      <c r="AE73" s="52">
        <f t="shared" si="100"/>
        <v>0</v>
      </c>
      <c r="AF73" s="52">
        <f t="shared" si="101"/>
        <v>0</v>
      </c>
      <c r="AG73" s="52">
        <f t="shared" si="102"/>
        <v>0</v>
      </c>
      <c r="AH73" s="52">
        <f t="shared" si="103"/>
        <v>0</v>
      </c>
      <c r="AI73" s="34" t="s">
        <v>4</v>
      </c>
      <c r="AJ73" s="52">
        <f t="shared" si="104"/>
        <v>0</v>
      </c>
      <c r="AK73" s="52">
        <f t="shared" si="105"/>
        <v>0</v>
      </c>
      <c r="AL73" s="52">
        <f t="shared" si="106"/>
        <v>0</v>
      </c>
      <c r="AN73" s="52">
        <v>21</v>
      </c>
      <c r="AO73" s="52">
        <f>G73*1</f>
        <v>0</v>
      </c>
      <c r="AP73" s="52">
        <f>G73*(1-1)</f>
        <v>0</v>
      </c>
      <c r="AQ73" s="54" t="s">
        <v>105</v>
      </c>
      <c r="AV73" s="52">
        <f t="shared" si="107"/>
        <v>0</v>
      </c>
      <c r="AW73" s="52">
        <f t="shared" si="108"/>
        <v>0</v>
      </c>
      <c r="AX73" s="52">
        <f t="shared" si="109"/>
        <v>0</v>
      </c>
      <c r="AY73" s="54" t="s">
        <v>175</v>
      </c>
      <c r="AZ73" s="54" t="s">
        <v>110</v>
      </c>
      <c r="BA73" s="34" t="s">
        <v>111</v>
      </c>
      <c r="BC73" s="52">
        <f t="shared" si="110"/>
        <v>0</v>
      </c>
      <c r="BD73" s="52">
        <f t="shared" si="111"/>
        <v>0</v>
      </c>
      <c r="BE73" s="52">
        <v>0</v>
      </c>
      <c r="BF73" s="52">
        <f>62</f>
        <v>62</v>
      </c>
      <c r="BH73" s="52">
        <f t="shared" si="112"/>
        <v>0</v>
      </c>
      <c r="BI73" s="52">
        <f t="shared" si="113"/>
        <v>0</v>
      </c>
      <c r="BJ73" s="52">
        <f t="shared" si="114"/>
        <v>0</v>
      </c>
      <c r="BK73" s="52"/>
      <c r="BL73" s="52"/>
      <c r="BW73" s="52">
        <v>21</v>
      </c>
      <c r="BX73" s="3" t="s">
        <v>210</v>
      </c>
    </row>
    <row r="74" spans="1:76" ht="14.4" x14ac:dyDescent="0.3">
      <c r="A74" s="1" t="s">
        <v>211</v>
      </c>
      <c r="B74" s="2" t="s">
        <v>212</v>
      </c>
      <c r="C74" s="68" t="s">
        <v>213</v>
      </c>
      <c r="D74" s="69"/>
      <c r="E74" s="2" t="s">
        <v>151</v>
      </c>
      <c r="F74" s="52">
        <v>4</v>
      </c>
      <c r="G74" s="63"/>
      <c r="H74" s="52">
        <f t="shared" si="93"/>
        <v>0</v>
      </c>
      <c r="I74" s="52">
        <f t="shared" si="94"/>
        <v>0</v>
      </c>
      <c r="J74" s="52">
        <f t="shared" si="95"/>
        <v>0</v>
      </c>
      <c r="K74" s="53" t="s">
        <v>334</v>
      </c>
      <c r="Z74" s="52">
        <f t="shared" si="96"/>
        <v>0</v>
      </c>
      <c r="AB74" s="52">
        <f t="shared" si="97"/>
        <v>0</v>
      </c>
      <c r="AC74" s="52">
        <f t="shared" si="98"/>
        <v>0</v>
      </c>
      <c r="AD74" s="52">
        <f t="shared" si="99"/>
        <v>0</v>
      </c>
      <c r="AE74" s="52">
        <f t="shared" si="100"/>
        <v>0</v>
      </c>
      <c r="AF74" s="52">
        <f t="shared" si="101"/>
        <v>0</v>
      </c>
      <c r="AG74" s="52">
        <f t="shared" si="102"/>
        <v>0</v>
      </c>
      <c r="AH74" s="52">
        <f t="shared" si="103"/>
        <v>0</v>
      </c>
      <c r="AI74" s="34" t="s">
        <v>4</v>
      </c>
      <c r="AJ74" s="52">
        <f t="shared" si="104"/>
        <v>0</v>
      </c>
      <c r="AK74" s="52">
        <f t="shared" si="105"/>
        <v>0</v>
      </c>
      <c r="AL74" s="52">
        <f t="shared" si="106"/>
        <v>0</v>
      </c>
      <c r="AN74" s="52">
        <v>21</v>
      </c>
      <c r="AO74" s="52">
        <f>G74*0</f>
        <v>0</v>
      </c>
      <c r="AP74" s="52">
        <f>G74*(1-0)</f>
        <v>0</v>
      </c>
      <c r="AQ74" s="54" t="s">
        <v>108</v>
      </c>
      <c r="AV74" s="52">
        <f t="shared" si="107"/>
        <v>0</v>
      </c>
      <c r="AW74" s="52">
        <f t="shared" si="108"/>
        <v>0</v>
      </c>
      <c r="AX74" s="52">
        <f t="shared" si="109"/>
        <v>0</v>
      </c>
      <c r="AY74" s="54" t="s">
        <v>175</v>
      </c>
      <c r="AZ74" s="54" t="s">
        <v>110</v>
      </c>
      <c r="BA74" s="34" t="s">
        <v>111</v>
      </c>
      <c r="BC74" s="52">
        <f t="shared" si="110"/>
        <v>0</v>
      </c>
      <c r="BD74" s="52">
        <f t="shared" si="111"/>
        <v>0</v>
      </c>
      <c r="BE74" s="52">
        <v>0</v>
      </c>
      <c r="BF74" s="52">
        <f>63</f>
        <v>63</v>
      </c>
      <c r="BH74" s="52">
        <f t="shared" si="112"/>
        <v>0</v>
      </c>
      <c r="BI74" s="52">
        <f t="shared" si="113"/>
        <v>0</v>
      </c>
      <c r="BJ74" s="52">
        <f t="shared" si="114"/>
        <v>0</v>
      </c>
      <c r="BK74" s="52"/>
      <c r="BL74" s="52"/>
      <c r="BW74" s="52">
        <v>21</v>
      </c>
      <c r="BX74" s="3" t="s">
        <v>213</v>
      </c>
    </row>
    <row r="75" spans="1:76" ht="14.4" x14ac:dyDescent="0.3">
      <c r="A75" s="1" t="s">
        <v>214</v>
      </c>
      <c r="B75" s="2" t="s">
        <v>215</v>
      </c>
      <c r="C75" s="68" t="s">
        <v>216</v>
      </c>
      <c r="D75" s="69"/>
      <c r="E75" s="2" t="s">
        <v>116</v>
      </c>
      <c r="F75" s="52">
        <v>4</v>
      </c>
      <c r="G75" s="63"/>
      <c r="H75" s="52">
        <f t="shared" si="93"/>
        <v>0</v>
      </c>
      <c r="I75" s="52">
        <f t="shared" si="94"/>
        <v>0</v>
      </c>
      <c r="J75" s="52">
        <f t="shared" si="95"/>
        <v>0</v>
      </c>
      <c r="K75" s="53" t="s">
        <v>4</v>
      </c>
      <c r="Z75" s="52">
        <f t="shared" si="96"/>
        <v>0</v>
      </c>
      <c r="AB75" s="52">
        <f t="shared" si="97"/>
        <v>0</v>
      </c>
      <c r="AC75" s="52">
        <f t="shared" si="98"/>
        <v>0</v>
      </c>
      <c r="AD75" s="52">
        <f t="shared" si="99"/>
        <v>0</v>
      </c>
      <c r="AE75" s="52">
        <f t="shared" si="100"/>
        <v>0</v>
      </c>
      <c r="AF75" s="52">
        <f t="shared" si="101"/>
        <v>0</v>
      </c>
      <c r="AG75" s="52">
        <f t="shared" si="102"/>
        <v>0</v>
      </c>
      <c r="AH75" s="52">
        <f t="shared" si="103"/>
        <v>0</v>
      </c>
      <c r="AI75" s="34" t="s">
        <v>4</v>
      </c>
      <c r="AJ75" s="52">
        <f t="shared" si="104"/>
        <v>0</v>
      </c>
      <c r="AK75" s="52">
        <f t="shared" si="105"/>
        <v>0</v>
      </c>
      <c r="AL75" s="52">
        <f t="shared" si="106"/>
        <v>0</v>
      </c>
      <c r="AN75" s="52">
        <v>21</v>
      </c>
      <c r="AO75" s="52">
        <f>G75*1</f>
        <v>0</v>
      </c>
      <c r="AP75" s="52">
        <f>G75*(1-1)</f>
        <v>0</v>
      </c>
      <c r="AQ75" s="54" t="s">
        <v>105</v>
      </c>
      <c r="AV75" s="52">
        <f t="shared" si="107"/>
        <v>0</v>
      </c>
      <c r="AW75" s="52">
        <f t="shared" si="108"/>
        <v>0</v>
      </c>
      <c r="AX75" s="52">
        <f t="shared" si="109"/>
        <v>0</v>
      </c>
      <c r="AY75" s="54" t="s">
        <v>175</v>
      </c>
      <c r="AZ75" s="54" t="s">
        <v>110</v>
      </c>
      <c r="BA75" s="34" t="s">
        <v>111</v>
      </c>
      <c r="BC75" s="52">
        <f t="shared" si="110"/>
        <v>0</v>
      </c>
      <c r="BD75" s="52">
        <f t="shared" si="111"/>
        <v>0</v>
      </c>
      <c r="BE75" s="52">
        <v>0</v>
      </c>
      <c r="BF75" s="52">
        <f>64</f>
        <v>64</v>
      </c>
      <c r="BH75" s="52">
        <f t="shared" si="112"/>
        <v>0</v>
      </c>
      <c r="BI75" s="52">
        <f t="shared" si="113"/>
        <v>0</v>
      </c>
      <c r="BJ75" s="52">
        <f t="shared" si="114"/>
        <v>0</v>
      </c>
      <c r="BK75" s="52"/>
      <c r="BL75" s="52"/>
      <c r="BW75" s="52">
        <v>21</v>
      </c>
      <c r="BX75" s="3" t="s">
        <v>216</v>
      </c>
    </row>
    <row r="76" spans="1:76" ht="14.4" x14ac:dyDescent="0.3">
      <c r="A76" s="48" t="s">
        <v>4</v>
      </c>
      <c r="B76" s="49" t="s">
        <v>217</v>
      </c>
      <c r="C76" s="70" t="s">
        <v>218</v>
      </c>
      <c r="D76" s="71"/>
      <c r="E76" s="50" t="s">
        <v>71</v>
      </c>
      <c r="F76" s="50" t="s">
        <v>71</v>
      </c>
      <c r="G76" s="50" t="s">
        <v>71</v>
      </c>
      <c r="H76" s="28">
        <f>SUM(H77:H84)</f>
        <v>0</v>
      </c>
      <c r="I76" s="28">
        <f>SUM(I77:I84)</f>
        <v>0</v>
      </c>
      <c r="J76" s="28">
        <f>SUM(J77:J84)</f>
        <v>0</v>
      </c>
      <c r="K76" s="51" t="s">
        <v>4</v>
      </c>
      <c r="AI76" s="34" t="s">
        <v>4</v>
      </c>
      <c r="AS76" s="28">
        <f>SUM(AJ77:AJ84)</f>
        <v>0</v>
      </c>
      <c r="AT76" s="28">
        <f>SUM(AK77:AK84)</f>
        <v>0</v>
      </c>
      <c r="AU76" s="28">
        <f>SUM(AL77:AL84)</f>
        <v>0</v>
      </c>
    </row>
    <row r="77" spans="1:76" ht="14.4" x14ac:dyDescent="0.3">
      <c r="A77" s="165" t="s">
        <v>219</v>
      </c>
      <c r="B77" s="2" t="s">
        <v>359</v>
      </c>
      <c r="C77" s="68" t="s">
        <v>363</v>
      </c>
      <c r="D77" s="69"/>
      <c r="E77" s="2" t="s">
        <v>151</v>
      </c>
      <c r="F77" s="52">
        <v>5</v>
      </c>
      <c r="G77" s="63"/>
      <c r="H77" s="52">
        <f>F77*AO77</f>
        <v>0</v>
      </c>
      <c r="I77" s="52">
        <f>F77*AP77</f>
        <v>0</v>
      </c>
      <c r="J77" s="52">
        <f>F77*G77</f>
        <v>0</v>
      </c>
      <c r="K77" s="166"/>
      <c r="Z77" s="52">
        <f>IF(AQ77="5",BJ77,0)</f>
        <v>0</v>
      </c>
      <c r="AB77" s="52">
        <f>IF(AQ77="1",BH77,0)</f>
        <v>0</v>
      </c>
      <c r="AC77" s="52">
        <f>IF(AQ77="1",BI77,0)</f>
        <v>0</v>
      </c>
      <c r="AD77" s="52">
        <f>IF(AQ77="7",BH77,0)</f>
        <v>0</v>
      </c>
      <c r="AE77" s="52">
        <f>IF(AQ77="7",BI77,0)</f>
        <v>0</v>
      </c>
      <c r="AF77" s="52">
        <f>IF(AQ77="2",BH77,0)</f>
        <v>0</v>
      </c>
      <c r="AG77" s="52">
        <f>IF(AQ77="2",BI77,0)</f>
        <v>0</v>
      </c>
      <c r="AH77" s="52">
        <f>IF(AQ77="0",BJ77,0)</f>
        <v>0</v>
      </c>
      <c r="AI77" s="34" t="s">
        <v>4</v>
      </c>
      <c r="AJ77" s="52">
        <f>IF(AN77=0,J77,0)</f>
        <v>0</v>
      </c>
      <c r="AK77" s="52">
        <f>IF(AN77=12,J77,0)</f>
        <v>0</v>
      </c>
      <c r="AL77" s="52">
        <f>IF(AN77=21,J77,0)</f>
        <v>0</v>
      </c>
      <c r="AN77" s="52">
        <v>21</v>
      </c>
      <c r="AO77" s="52">
        <f>G77*0.590292553</f>
        <v>0</v>
      </c>
      <c r="AP77" s="52">
        <f>G77*(1-0.590292553)</f>
        <v>0</v>
      </c>
      <c r="AQ77" s="54" t="s">
        <v>108</v>
      </c>
      <c r="AV77" s="52">
        <f>AW77+AX77</f>
        <v>0</v>
      </c>
      <c r="AW77" s="52">
        <f>F77*AO77</f>
        <v>0</v>
      </c>
      <c r="AX77" s="52">
        <f>F77*AP77</f>
        <v>0</v>
      </c>
      <c r="AY77" s="54" t="s">
        <v>221</v>
      </c>
      <c r="AZ77" s="54" t="s">
        <v>110</v>
      </c>
      <c r="BA77" s="34" t="s">
        <v>111</v>
      </c>
      <c r="BC77" s="52">
        <f>AW77+AX77</f>
        <v>0</v>
      </c>
      <c r="BD77" s="52">
        <f>G77/(100-BE77)*100</f>
        <v>0</v>
      </c>
      <c r="BE77" s="52">
        <v>0</v>
      </c>
      <c r="BF77" s="52">
        <f>66</f>
        <v>66</v>
      </c>
      <c r="BH77" s="52">
        <f>F77*AO77</f>
        <v>0</v>
      </c>
      <c r="BI77" s="52">
        <f>F77*AP77</f>
        <v>0</v>
      </c>
      <c r="BJ77" s="52">
        <f>F77*G77</f>
        <v>0</v>
      </c>
      <c r="BK77" s="52"/>
      <c r="BL77" s="52"/>
      <c r="BW77" s="52">
        <v>21</v>
      </c>
      <c r="BX77" s="3" t="s">
        <v>220</v>
      </c>
    </row>
    <row r="78" spans="1:76" ht="13.5" customHeight="1" x14ac:dyDescent="0.3">
      <c r="A78" s="167"/>
      <c r="B78" s="56" t="s">
        <v>128</v>
      </c>
      <c r="C78" s="65" t="s">
        <v>222</v>
      </c>
      <c r="D78" s="66"/>
      <c r="E78" s="66"/>
      <c r="F78" s="66"/>
      <c r="G78" s="66"/>
      <c r="H78" s="66"/>
      <c r="I78" s="66"/>
      <c r="J78" s="66"/>
      <c r="K78" s="168"/>
    </row>
    <row r="79" spans="1:76" ht="14.4" x14ac:dyDescent="0.3">
      <c r="A79" s="1" t="s">
        <v>219</v>
      </c>
      <c r="B79" s="2" t="s">
        <v>359</v>
      </c>
      <c r="C79" s="68" t="s">
        <v>364</v>
      </c>
      <c r="D79" s="69"/>
      <c r="E79" s="2" t="s">
        <v>151</v>
      </c>
      <c r="F79" s="52">
        <v>5</v>
      </c>
      <c r="G79" s="63"/>
      <c r="H79" s="52">
        <f>F79*AO79</f>
        <v>0</v>
      </c>
      <c r="I79" s="52">
        <f>F79*AP79</f>
        <v>0</v>
      </c>
      <c r="J79" s="52">
        <f>F79*G79</f>
        <v>0</v>
      </c>
      <c r="K79" s="53"/>
      <c r="Z79" s="52">
        <f>IF(AQ79="5",BJ79,0)</f>
        <v>0</v>
      </c>
      <c r="AB79" s="52">
        <f>IF(AQ79="1",BH79,0)</f>
        <v>0</v>
      </c>
      <c r="AC79" s="52">
        <f>IF(AQ79="1",BI79,0)</f>
        <v>0</v>
      </c>
      <c r="AD79" s="52">
        <f>IF(AQ79="7",BH79,0)</f>
        <v>0</v>
      </c>
      <c r="AE79" s="52">
        <f>IF(AQ79="7",BI79,0)</f>
        <v>0</v>
      </c>
      <c r="AF79" s="52">
        <f>IF(AQ79="2",BH79,0)</f>
        <v>0</v>
      </c>
      <c r="AG79" s="52">
        <f>IF(AQ79="2",BI79,0)</f>
        <v>0</v>
      </c>
      <c r="AH79" s="52">
        <f>IF(AQ79="0",BJ79,0)</f>
        <v>0</v>
      </c>
      <c r="AI79" s="34" t="s">
        <v>4</v>
      </c>
      <c r="AJ79" s="52">
        <f>IF(AN79=0,J79,0)</f>
        <v>0</v>
      </c>
      <c r="AK79" s="52">
        <f>IF(AN79=12,J79,0)</f>
        <v>0</v>
      </c>
      <c r="AL79" s="52">
        <f>IF(AN79=21,J79,0)</f>
        <v>0</v>
      </c>
      <c r="AN79" s="52">
        <v>21</v>
      </c>
      <c r="AO79" s="52">
        <f>G79*0.590292553</f>
        <v>0</v>
      </c>
      <c r="AP79" s="52">
        <f>G79*(1-0.590292553)</f>
        <v>0</v>
      </c>
      <c r="AQ79" s="54" t="s">
        <v>108</v>
      </c>
      <c r="AV79" s="52">
        <f>AW79+AX79</f>
        <v>0</v>
      </c>
      <c r="AW79" s="52">
        <f>F79*AO79</f>
        <v>0</v>
      </c>
      <c r="AX79" s="52">
        <f>F79*AP79</f>
        <v>0</v>
      </c>
      <c r="AY79" s="54" t="s">
        <v>221</v>
      </c>
      <c r="AZ79" s="54" t="s">
        <v>110</v>
      </c>
      <c r="BA79" s="34" t="s">
        <v>111</v>
      </c>
      <c r="BC79" s="52">
        <f>AW79+AX79</f>
        <v>0</v>
      </c>
      <c r="BD79" s="52">
        <f>G79/(100-BE79)*100</f>
        <v>0</v>
      </c>
      <c r="BE79" s="52">
        <v>0</v>
      </c>
      <c r="BF79" s="52">
        <f>66</f>
        <v>66</v>
      </c>
      <c r="BH79" s="52">
        <f>F79*AO79</f>
        <v>0</v>
      </c>
      <c r="BI79" s="52">
        <f>F79*AP79</f>
        <v>0</v>
      </c>
      <c r="BJ79" s="52">
        <f>F79*G79</f>
        <v>0</v>
      </c>
      <c r="BK79" s="52"/>
      <c r="BL79" s="52"/>
      <c r="BW79" s="52">
        <v>21</v>
      </c>
      <c r="BX79" s="3" t="s">
        <v>220</v>
      </c>
    </row>
    <row r="80" spans="1:76" ht="13.5" customHeight="1" x14ac:dyDescent="0.3">
      <c r="A80" s="55"/>
      <c r="B80" s="56" t="s">
        <v>128</v>
      </c>
      <c r="C80" s="65" t="s">
        <v>222</v>
      </c>
      <c r="D80" s="66"/>
      <c r="E80" s="66"/>
      <c r="F80" s="66"/>
      <c r="G80" s="66"/>
      <c r="H80" s="66"/>
      <c r="I80" s="66"/>
      <c r="J80" s="66"/>
      <c r="K80" s="67"/>
    </row>
    <row r="81" spans="1:76" ht="14.4" x14ac:dyDescent="0.3">
      <c r="A81" s="1" t="s">
        <v>223</v>
      </c>
      <c r="B81" s="2" t="s">
        <v>224</v>
      </c>
      <c r="C81" s="68" t="s">
        <v>225</v>
      </c>
      <c r="D81" s="69"/>
      <c r="E81" s="2" t="s">
        <v>151</v>
      </c>
      <c r="F81" s="52">
        <v>117</v>
      </c>
      <c r="G81" s="63"/>
      <c r="H81" s="52">
        <f>F81*AO81</f>
        <v>0</v>
      </c>
      <c r="I81" s="52">
        <f>F81*AP81</f>
        <v>0</v>
      </c>
      <c r="J81" s="52">
        <f>F81*G81</f>
        <v>0</v>
      </c>
      <c r="K81" s="53" t="s">
        <v>334</v>
      </c>
      <c r="Z81" s="52">
        <f>IF(AQ81="5",BJ81,0)</f>
        <v>0</v>
      </c>
      <c r="AB81" s="52">
        <f>IF(AQ81="1",BH81,0)</f>
        <v>0</v>
      </c>
      <c r="AC81" s="52">
        <f>IF(AQ81="1",BI81,0)</f>
        <v>0</v>
      </c>
      <c r="AD81" s="52">
        <f>IF(AQ81="7",BH81,0)</f>
        <v>0</v>
      </c>
      <c r="AE81" s="52">
        <f>IF(AQ81="7",BI81,0)</f>
        <v>0</v>
      </c>
      <c r="AF81" s="52">
        <f>IF(AQ81="2",BH81,0)</f>
        <v>0</v>
      </c>
      <c r="AG81" s="52">
        <f>IF(AQ81="2",BI81,0)</f>
        <v>0</v>
      </c>
      <c r="AH81" s="52">
        <f>IF(AQ81="0",BJ81,0)</f>
        <v>0</v>
      </c>
      <c r="AI81" s="34" t="s">
        <v>4</v>
      </c>
      <c r="AJ81" s="52">
        <f>IF(AN81=0,J81,0)</f>
        <v>0</v>
      </c>
      <c r="AK81" s="52">
        <f>IF(AN81=12,J81,0)</f>
        <v>0</v>
      </c>
      <c r="AL81" s="52">
        <f>IF(AN81=21,J81,0)</f>
        <v>0</v>
      </c>
      <c r="AN81" s="52">
        <v>21</v>
      </c>
      <c r="AO81" s="52">
        <f>G81*0.666329386</f>
        <v>0</v>
      </c>
      <c r="AP81" s="52">
        <f>G81*(1-0.666329386)</f>
        <v>0</v>
      </c>
      <c r="AQ81" s="54" t="s">
        <v>108</v>
      </c>
      <c r="AV81" s="52">
        <f>AW81+AX81</f>
        <v>0</v>
      </c>
      <c r="AW81" s="52">
        <f>F81*AO81</f>
        <v>0</v>
      </c>
      <c r="AX81" s="52">
        <f>F81*AP81</f>
        <v>0</v>
      </c>
      <c r="AY81" s="54" t="s">
        <v>221</v>
      </c>
      <c r="AZ81" s="54" t="s">
        <v>110</v>
      </c>
      <c r="BA81" s="34" t="s">
        <v>111</v>
      </c>
      <c r="BC81" s="52">
        <f>AW81+AX81</f>
        <v>0</v>
      </c>
      <c r="BD81" s="52">
        <f>G81/(100-BE81)*100</f>
        <v>0</v>
      </c>
      <c r="BE81" s="52">
        <v>0</v>
      </c>
      <c r="BF81" s="52">
        <f>68</f>
        <v>68</v>
      </c>
      <c r="BH81" s="52">
        <f>F81*AO81</f>
        <v>0</v>
      </c>
      <c r="BI81" s="52">
        <f>F81*AP81</f>
        <v>0</v>
      </c>
      <c r="BJ81" s="52">
        <f>F81*G81</f>
        <v>0</v>
      </c>
      <c r="BK81" s="52"/>
      <c r="BL81" s="52"/>
      <c r="BW81" s="52">
        <v>21</v>
      </c>
      <c r="BX81" s="3" t="s">
        <v>225</v>
      </c>
    </row>
    <row r="82" spans="1:76" ht="13.5" customHeight="1" x14ac:dyDescent="0.3">
      <c r="A82" s="55"/>
      <c r="B82" s="56" t="s">
        <v>128</v>
      </c>
      <c r="C82" s="65" t="s">
        <v>226</v>
      </c>
      <c r="D82" s="66"/>
      <c r="E82" s="66"/>
      <c r="F82" s="66"/>
      <c r="G82" s="66"/>
      <c r="H82" s="66"/>
      <c r="I82" s="66"/>
      <c r="J82" s="66"/>
      <c r="K82" s="67"/>
    </row>
    <row r="83" spans="1:76" ht="14.4" x14ac:dyDescent="0.3">
      <c r="A83" s="1" t="s">
        <v>227</v>
      </c>
      <c r="B83" s="2" t="s">
        <v>228</v>
      </c>
      <c r="C83" s="68" t="s">
        <v>343</v>
      </c>
      <c r="D83" s="69"/>
      <c r="E83" s="2" t="s">
        <v>151</v>
      </c>
      <c r="F83" s="52">
        <v>3</v>
      </c>
      <c r="G83" s="63"/>
      <c r="H83" s="52">
        <f>F83*AO83</f>
        <v>0</v>
      </c>
      <c r="I83" s="52">
        <f>F83*AP83</f>
        <v>0</v>
      </c>
      <c r="J83" s="52">
        <f>F83*G83</f>
        <v>0</v>
      </c>
      <c r="K83" s="53" t="s">
        <v>334</v>
      </c>
      <c r="Z83" s="52">
        <f>IF(AQ83="5",BJ83,0)</f>
        <v>0</v>
      </c>
      <c r="AB83" s="52">
        <f>IF(AQ83="1",BH83,0)</f>
        <v>0</v>
      </c>
      <c r="AC83" s="52">
        <f>IF(AQ83="1",BI83,0)</f>
        <v>0</v>
      </c>
      <c r="AD83" s="52">
        <f>IF(AQ83="7",BH83,0)</f>
        <v>0</v>
      </c>
      <c r="AE83" s="52">
        <f>IF(AQ83="7",BI83,0)</f>
        <v>0</v>
      </c>
      <c r="AF83" s="52">
        <f>IF(AQ83="2",BH83,0)</f>
        <v>0</v>
      </c>
      <c r="AG83" s="52">
        <f>IF(AQ83="2",BI83,0)</f>
        <v>0</v>
      </c>
      <c r="AH83" s="52">
        <f>IF(AQ83="0",BJ83,0)</f>
        <v>0</v>
      </c>
      <c r="AI83" s="34" t="s">
        <v>4</v>
      </c>
      <c r="AJ83" s="52">
        <f>IF(AN83=0,J83,0)</f>
        <v>0</v>
      </c>
      <c r="AK83" s="52">
        <f>IF(AN83=12,J83,0)</f>
        <v>0</v>
      </c>
      <c r="AL83" s="52">
        <f>IF(AN83=21,J83,0)</f>
        <v>0</v>
      </c>
      <c r="AN83" s="52">
        <v>21</v>
      </c>
      <c r="AO83" s="52">
        <f>G83*0</f>
        <v>0</v>
      </c>
      <c r="AP83" s="52">
        <f>G83*(1-0)</f>
        <v>0</v>
      </c>
      <c r="AQ83" s="54" t="s">
        <v>108</v>
      </c>
      <c r="AV83" s="52">
        <f>AW83+AX83</f>
        <v>0</v>
      </c>
      <c r="AW83" s="52">
        <f>F83*AO83</f>
        <v>0</v>
      </c>
      <c r="AX83" s="52">
        <f>F83*AP83</f>
        <v>0</v>
      </c>
      <c r="AY83" s="54" t="s">
        <v>221</v>
      </c>
      <c r="AZ83" s="54" t="s">
        <v>110</v>
      </c>
      <c r="BA83" s="34" t="s">
        <v>111</v>
      </c>
      <c r="BC83" s="52">
        <f>AW83+AX83</f>
        <v>0</v>
      </c>
      <c r="BD83" s="52">
        <f>G83/(100-BE83)*100</f>
        <v>0</v>
      </c>
      <c r="BE83" s="52">
        <v>0</v>
      </c>
      <c r="BF83" s="52">
        <f>70</f>
        <v>70</v>
      </c>
      <c r="BH83" s="52">
        <f>F83*AO83</f>
        <v>0</v>
      </c>
      <c r="BI83" s="52">
        <f>F83*AP83</f>
        <v>0</v>
      </c>
      <c r="BJ83" s="52">
        <f>F83*G83</f>
        <v>0</v>
      </c>
      <c r="BK83" s="52"/>
      <c r="BL83" s="52"/>
      <c r="BW83" s="52">
        <v>21</v>
      </c>
      <c r="BX83" s="3" t="s">
        <v>229</v>
      </c>
    </row>
    <row r="84" spans="1:76" ht="14.4" x14ac:dyDescent="0.3">
      <c r="A84" s="1" t="s">
        <v>230</v>
      </c>
      <c r="B84" s="2" t="s">
        <v>231</v>
      </c>
      <c r="C84" s="68" t="s">
        <v>344</v>
      </c>
      <c r="D84" s="69"/>
      <c r="E84" s="2" t="s">
        <v>151</v>
      </c>
      <c r="F84" s="52">
        <v>3</v>
      </c>
      <c r="G84" s="63"/>
      <c r="H84" s="52">
        <f>F84*AO84</f>
        <v>0</v>
      </c>
      <c r="I84" s="52">
        <f>F84*AP84</f>
        <v>0</v>
      </c>
      <c r="J84" s="52">
        <f>F84*G84</f>
        <v>0</v>
      </c>
      <c r="K84" s="53" t="s">
        <v>334</v>
      </c>
      <c r="Z84" s="52">
        <f>IF(AQ84="5",BJ84,0)</f>
        <v>0</v>
      </c>
      <c r="AB84" s="52">
        <f>IF(AQ84="1",BH84,0)</f>
        <v>0</v>
      </c>
      <c r="AC84" s="52">
        <f>IF(AQ84="1",BI84,0)</f>
        <v>0</v>
      </c>
      <c r="AD84" s="52">
        <f>IF(AQ84="7",BH84,0)</f>
        <v>0</v>
      </c>
      <c r="AE84" s="52">
        <f>IF(AQ84="7",BI84,0)</f>
        <v>0</v>
      </c>
      <c r="AF84" s="52">
        <f>IF(AQ84="2",BH84,0)</f>
        <v>0</v>
      </c>
      <c r="AG84" s="52">
        <f>IF(AQ84="2",BI84,0)</f>
        <v>0</v>
      </c>
      <c r="AH84" s="52">
        <f>IF(AQ84="0",BJ84,0)</f>
        <v>0</v>
      </c>
      <c r="AI84" s="34" t="s">
        <v>4</v>
      </c>
      <c r="AJ84" s="52">
        <f>IF(AN84=0,J84,0)</f>
        <v>0</v>
      </c>
      <c r="AK84" s="52">
        <f>IF(AN84=12,J84,0)</f>
        <v>0</v>
      </c>
      <c r="AL84" s="52">
        <f>IF(AN84=21,J84,0)</f>
        <v>0</v>
      </c>
      <c r="AN84" s="52">
        <v>21</v>
      </c>
      <c r="AO84" s="52">
        <f>G84*1</f>
        <v>0</v>
      </c>
      <c r="AP84" s="52">
        <f>G84*(1-1)</f>
        <v>0</v>
      </c>
      <c r="AQ84" s="54" t="s">
        <v>105</v>
      </c>
      <c r="AV84" s="52">
        <f>AW84+AX84</f>
        <v>0</v>
      </c>
      <c r="AW84" s="52">
        <f>F84*AO84</f>
        <v>0</v>
      </c>
      <c r="AX84" s="52">
        <f>F84*AP84</f>
        <v>0</v>
      </c>
      <c r="AY84" s="54" t="s">
        <v>221</v>
      </c>
      <c r="AZ84" s="54" t="s">
        <v>110</v>
      </c>
      <c r="BA84" s="34" t="s">
        <v>111</v>
      </c>
      <c r="BC84" s="52">
        <f>AW84+AX84</f>
        <v>0</v>
      </c>
      <c r="BD84" s="52">
        <f>G84/(100-BE84)*100</f>
        <v>0</v>
      </c>
      <c r="BE84" s="52">
        <v>0</v>
      </c>
      <c r="BF84" s="52">
        <f>71</f>
        <v>71</v>
      </c>
      <c r="BH84" s="52">
        <f>F84*AO84</f>
        <v>0</v>
      </c>
      <c r="BI84" s="52">
        <f>F84*AP84</f>
        <v>0</v>
      </c>
      <c r="BJ84" s="52">
        <f>F84*G84</f>
        <v>0</v>
      </c>
      <c r="BK84" s="52"/>
      <c r="BL84" s="52"/>
      <c r="BW84" s="52">
        <v>21</v>
      </c>
      <c r="BX84" s="3" t="s">
        <v>232</v>
      </c>
    </row>
    <row r="85" spans="1:76" ht="14.4" x14ac:dyDescent="0.3">
      <c r="A85" s="48" t="s">
        <v>4</v>
      </c>
      <c r="B85" s="49" t="s">
        <v>233</v>
      </c>
      <c r="C85" s="70" t="s">
        <v>234</v>
      </c>
      <c r="D85" s="71"/>
      <c r="E85" s="50" t="s">
        <v>71</v>
      </c>
      <c r="F85" s="50" t="s">
        <v>71</v>
      </c>
      <c r="G85" s="50" t="s">
        <v>71</v>
      </c>
      <c r="H85" s="28">
        <f>SUM(H86:H87)</f>
        <v>0</v>
      </c>
      <c r="I85" s="28">
        <f>SUM(I86:I87)</f>
        <v>0</v>
      </c>
      <c r="J85" s="28">
        <f>SUM(J86:J87)</f>
        <v>0</v>
      </c>
      <c r="K85" s="51" t="s">
        <v>4</v>
      </c>
      <c r="AI85" s="34" t="s">
        <v>4</v>
      </c>
      <c r="AS85" s="28">
        <f>SUM(AJ86:AJ87)</f>
        <v>0</v>
      </c>
      <c r="AT85" s="28">
        <f>SUM(AK86:AK87)</f>
        <v>0</v>
      </c>
      <c r="AU85" s="28">
        <f>SUM(AL86:AL87)</f>
        <v>0</v>
      </c>
    </row>
    <row r="86" spans="1:76" ht="14.4" x14ac:dyDescent="0.3">
      <c r="A86" s="1" t="s">
        <v>235</v>
      </c>
      <c r="B86" s="2" t="s">
        <v>236</v>
      </c>
      <c r="C86" s="68" t="s">
        <v>345</v>
      </c>
      <c r="D86" s="69"/>
      <c r="E86" s="2" t="s">
        <v>151</v>
      </c>
      <c r="F86" s="52">
        <v>3</v>
      </c>
      <c r="G86" s="63"/>
      <c r="H86" s="52">
        <f>F86*AO86</f>
        <v>0</v>
      </c>
      <c r="I86" s="52">
        <f>F86*AP86</f>
        <v>0</v>
      </c>
      <c r="J86" s="52">
        <f>F86*G86</f>
        <v>0</v>
      </c>
      <c r="K86" s="53" t="s">
        <v>334</v>
      </c>
      <c r="Z86" s="52">
        <f>IF(AQ86="5",BJ86,0)</f>
        <v>0</v>
      </c>
      <c r="AB86" s="52">
        <f>IF(AQ86="1",BH86,0)</f>
        <v>0</v>
      </c>
      <c r="AC86" s="52">
        <f>IF(AQ86="1",BI86,0)</f>
        <v>0</v>
      </c>
      <c r="AD86" s="52">
        <f>IF(AQ86="7",BH86,0)</f>
        <v>0</v>
      </c>
      <c r="AE86" s="52">
        <f>IF(AQ86="7",BI86,0)</f>
        <v>0</v>
      </c>
      <c r="AF86" s="52">
        <f>IF(AQ86="2",BH86,0)</f>
        <v>0</v>
      </c>
      <c r="AG86" s="52">
        <f>IF(AQ86="2",BI86,0)</f>
        <v>0</v>
      </c>
      <c r="AH86" s="52">
        <f>IF(AQ86="0",BJ86,0)</f>
        <v>0</v>
      </c>
      <c r="AI86" s="34" t="s">
        <v>4</v>
      </c>
      <c r="AJ86" s="52">
        <f>IF(AN86=0,J86,0)</f>
        <v>0</v>
      </c>
      <c r="AK86" s="52">
        <f>IF(AN86=12,J86,0)</f>
        <v>0</v>
      </c>
      <c r="AL86" s="52">
        <f>IF(AN86=21,J86,0)</f>
        <v>0</v>
      </c>
      <c r="AN86" s="52">
        <v>21</v>
      </c>
      <c r="AO86" s="52">
        <f>G86*0</f>
        <v>0</v>
      </c>
      <c r="AP86" s="52">
        <f>G86*(1-0)</f>
        <v>0</v>
      </c>
      <c r="AQ86" s="54" t="s">
        <v>108</v>
      </c>
      <c r="AV86" s="52">
        <f>AW86+AX86</f>
        <v>0</v>
      </c>
      <c r="AW86" s="52">
        <f>F86*AO86</f>
        <v>0</v>
      </c>
      <c r="AX86" s="52">
        <f>F86*AP86</f>
        <v>0</v>
      </c>
      <c r="AY86" s="54" t="s">
        <v>238</v>
      </c>
      <c r="AZ86" s="54" t="s">
        <v>110</v>
      </c>
      <c r="BA86" s="34" t="s">
        <v>111</v>
      </c>
      <c r="BC86" s="52">
        <f>AW86+AX86</f>
        <v>0</v>
      </c>
      <c r="BD86" s="52">
        <f>G86/(100-BE86)*100</f>
        <v>0</v>
      </c>
      <c r="BE86" s="52">
        <v>0</v>
      </c>
      <c r="BF86" s="52">
        <f>73</f>
        <v>73</v>
      </c>
      <c r="BH86" s="52">
        <f>F86*AO86</f>
        <v>0</v>
      </c>
      <c r="BI86" s="52">
        <f>F86*AP86</f>
        <v>0</v>
      </c>
      <c r="BJ86" s="52">
        <f>F86*G86</f>
        <v>0</v>
      </c>
      <c r="BK86" s="52"/>
      <c r="BL86" s="52"/>
      <c r="BW86" s="52">
        <v>21</v>
      </c>
      <c r="BX86" s="3" t="s">
        <v>237</v>
      </c>
    </row>
    <row r="87" spans="1:76" ht="14.4" x14ac:dyDescent="0.3">
      <c r="A87" s="1" t="s">
        <v>239</v>
      </c>
      <c r="B87" s="2" t="s">
        <v>240</v>
      </c>
      <c r="C87" s="68" t="s">
        <v>241</v>
      </c>
      <c r="D87" s="69"/>
      <c r="E87" s="2" t="s">
        <v>151</v>
      </c>
      <c r="F87" s="52">
        <v>3</v>
      </c>
      <c r="G87" s="63"/>
      <c r="H87" s="52">
        <f>F87*AO87</f>
        <v>0</v>
      </c>
      <c r="I87" s="52">
        <f>F87*AP87</f>
        <v>0</v>
      </c>
      <c r="J87" s="52">
        <f>F87*G87</f>
        <v>0</v>
      </c>
      <c r="K87" s="53" t="s">
        <v>334</v>
      </c>
      <c r="Z87" s="52">
        <f>IF(AQ87="5",BJ87,0)</f>
        <v>0</v>
      </c>
      <c r="AB87" s="52">
        <f>IF(AQ87="1",BH87,0)</f>
        <v>0</v>
      </c>
      <c r="AC87" s="52">
        <f>IF(AQ87="1",BI87,0)</f>
        <v>0</v>
      </c>
      <c r="AD87" s="52">
        <f>IF(AQ87="7",BH87,0)</f>
        <v>0</v>
      </c>
      <c r="AE87" s="52">
        <f>IF(AQ87="7",BI87,0)</f>
        <v>0</v>
      </c>
      <c r="AF87" s="52">
        <f>IF(AQ87="2",BH87,0)</f>
        <v>0</v>
      </c>
      <c r="AG87" s="52">
        <f>IF(AQ87="2",BI87,0)</f>
        <v>0</v>
      </c>
      <c r="AH87" s="52">
        <f>IF(AQ87="0",BJ87,0)</f>
        <v>0</v>
      </c>
      <c r="AI87" s="34" t="s">
        <v>4</v>
      </c>
      <c r="AJ87" s="52">
        <f>IF(AN87=0,J87,0)</f>
        <v>0</v>
      </c>
      <c r="AK87" s="52">
        <f>IF(AN87=12,J87,0)</f>
        <v>0</v>
      </c>
      <c r="AL87" s="52">
        <f>IF(AN87=21,J87,0)</f>
        <v>0</v>
      </c>
      <c r="AN87" s="52">
        <v>21</v>
      </c>
      <c r="AO87" s="52">
        <f>G87*1</f>
        <v>0</v>
      </c>
      <c r="AP87" s="52">
        <f>G87*(1-1)</f>
        <v>0</v>
      </c>
      <c r="AQ87" s="54" t="s">
        <v>105</v>
      </c>
      <c r="AV87" s="52">
        <f>AW87+AX87</f>
        <v>0</v>
      </c>
      <c r="AW87" s="52">
        <f>F87*AO87</f>
        <v>0</v>
      </c>
      <c r="AX87" s="52">
        <f>F87*AP87</f>
        <v>0</v>
      </c>
      <c r="AY87" s="54" t="s">
        <v>238</v>
      </c>
      <c r="AZ87" s="54" t="s">
        <v>110</v>
      </c>
      <c r="BA87" s="34" t="s">
        <v>111</v>
      </c>
      <c r="BC87" s="52">
        <f>AW87+AX87</f>
        <v>0</v>
      </c>
      <c r="BD87" s="52">
        <f>G87/(100-BE87)*100</f>
        <v>0</v>
      </c>
      <c r="BE87" s="52">
        <v>0</v>
      </c>
      <c r="BF87" s="52">
        <f>74</f>
        <v>74</v>
      </c>
      <c r="BH87" s="52">
        <f>F87*AO87</f>
        <v>0</v>
      </c>
      <c r="BI87" s="52">
        <f>F87*AP87</f>
        <v>0</v>
      </c>
      <c r="BJ87" s="52">
        <f>F87*G87</f>
        <v>0</v>
      </c>
      <c r="BK87" s="52"/>
      <c r="BL87" s="52"/>
      <c r="BW87" s="52">
        <v>21</v>
      </c>
      <c r="BX87" s="3" t="s">
        <v>241</v>
      </c>
    </row>
    <row r="88" spans="1:76" ht="14.4" x14ac:dyDescent="0.3">
      <c r="A88" s="48" t="s">
        <v>4</v>
      </c>
      <c r="B88" s="49" t="s">
        <v>242</v>
      </c>
      <c r="C88" s="70" t="s">
        <v>243</v>
      </c>
      <c r="D88" s="71"/>
      <c r="E88" s="50" t="s">
        <v>71</v>
      </c>
      <c r="F88" s="50" t="s">
        <v>71</v>
      </c>
      <c r="G88" s="50" t="s">
        <v>71</v>
      </c>
      <c r="H88" s="28">
        <f>SUM(H89:H90)</f>
        <v>0</v>
      </c>
      <c r="I88" s="28">
        <f>SUM(I89:I90)</f>
        <v>0</v>
      </c>
      <c r="J88" s="28">
        <f>SUM(J89:J90)</f>
        <v>0</v>
      </c>
      <c r="K88" s="51" t="s">
        <v>4</v>
      </c>
      <c r="AI88" s="34" t="s">
        <v>4</v>
      </c>
      <c r="AS88" s="28">
        <f>SUM(AJ89:AJ90)</f>
        <v>0</v>
      </c>
      <c r="AT88" s="28">
        <f>SUM(AK89:AK90)</f>
        <v>0</v>
      </c>
      <c r="AU88" s="28">
        <f>SUM(AL89:AL90)</f>
        <v>0</v>
      </c>
    </row>
    <row r="89" spans="1:76" ht="14.4" x14ac:dyDescent="0.3">
      <c r="A89" s="1" t="s">
        <v>244</v>
      </c>
      <c r="B89" s="2" t="s">
        <v>212</v>
      </c>
      <c r="C89" s="68" t="s">
        <v>213</v>
      </c>
      <c r="D89" s="69"/>
      <c r="E89" s="2" t="s">
        <v>151</v>
      </c>
      <c r="F89" s="52">
        <v>14</v>
      </c>
      <c r="G89" s="63"/>
      <c r="H89" s="52">
        <f>F89*AO89</f>
        <v>0</v>
      </c>
      <c r="I89" s="52">
        <f>F89*AP89</f>
        <v>0</v>
      </c>
      <c r="J89" s="52">
        <f>F89*G89</f>
        <v>0</v>
      </c>
      <c r="K89" s="53" t="s">
        <v>334</v>
      </c>
      <c r="Z89" s="52">
        <f>IF(AQ89="5",BJ89,0)</f>
        <v>0</v>
      </c>
      <c r="AB89" s="52">
        <f>IF(AQ89="1",BH89,0)</f>
        <v>0</v>
      </c>
      <c r="AC89" s="52">
        <f>IF(AQ89="1",BI89,0)</f>
        <v>0</v>
      </c>
      <c r="AD89" s="52">
        <f>IF(AQ89="7",BH89,0)</f>
        <v>0</v>
      </c>
      <c r="AE89" s="52">
        <f>IF(AQ89="7",BI89,0)</f>
        <v>0</v>
      </c>
      <c r="AF89" s="52">
        <f>IF(AQ89="2",BH89,0)</f>
        <v>0</v>
      </c>
      <c r="AG89" s="52">
        <f>IF(AQ89="2",BI89,0)</f>
        <v>0</v>
      </c>
      <c r="AH89" s="52">
        <f>IF(AQ89="0",BJ89,0)</f>
        <v>0</v>
      </c>
      <c r="AI89" s="34" t="s">
        <v>4</v>
      </c>
      <c r="AJ89" s="52">
        <f>IF(AN89=0,J89,0)</f>
        <v>0</v>
      </c>
      <c r="AK89" s="52">
        <f>IF(AN89=12,J89,0)</f>
        <v>0</v>
      </c>
      <c r="AL89" s="52">
        <f>IF(AN89=21,J89,0)</f>
        <v>0</v>
      </c>
      <c r="AN89" s="52">
        <v>21</v>
      </c>
      <c r="AO89" s="52">
        <f>G89*0</f>
        <v>0</v>
      </c>
      <c r="AP89" s="52">
        <f>G89*(1-0)</f>
        <v>0</v>
      </c>
      <c r="AQ89" s="54" t="s">
        <v>108</v>
      </c>
      <c r="AV89" s="52">
        <f>AW89+AX89</f>
        <v>0</v>
      </c>
      <c r="AW89" s="52">
        <f>F89*AO89</f>
        <v>0</v>
      </c>
      <c r="AX89" s="52">
        <f>F89*AP89</f>
        <v>0</v>
      </c>
      <c r="AY89" s="54" t="s">
        <v>245</v>
      </c>
      <c r="AZ89" s="54" t="s">
        <v>110</v>
      </c>
      <c r="BA89" s="34" t="s">
        <v>111</v>
      </c>
      <c r="BC89" s="52">
        <f>AW89+AX89</f>
        <v>0</v>
      </c>
      <c r="BD89" s="52">
        <f>G89/(100-BE89)*100</f>
        <v>0</v>
      </c>
      <c r="BE89" s="52">
        <v>0</v>
      </c>
      <c r="BF89" s="52">
        <f>76</f>
        <v>76</v>
      </c>
      <c r="BH89" s="52">
        <f>F89*AO89</f>
        <v>0</v>
      </c>
      <c r="BI89" s="52">
        <f>F89*AP89</f>
        <v>0</v>
      </c>
      <c r="BJ89" s="52">
        <f>F89*G89</f>
        <v>0</v>
      </c>
      <c r="BK89" s="52"/>
      <c r="BL89" s="52"/>
      <c r="BW89" s="52">
        <v>21</v>
      </c>
      <c r="BX89" s="3" t="s">
        <v>213</v>
      </c>
    </row>
    <row r="90" spans="1:76" ht="14.4" x14ac:dyDescent="0.3">
      <c r="A90" s="1" t="s">
        <v>246</v>
      </c>
      <c r="B90" s="2" t="s">
        <v>247</v>
      </c>
      <c r="C90" s="68" t="s">
        <v>248</v>
      </c>
      <c r="D90" s="69"/>
      <c r="E90" s="2" t="s">
        <v>116</v>
      </c>
      <c r="F90" s="52">
        <v>14</v>
      </c>
      <c r="G90" s="63"/>
      <c r="H90" s="52">
        <f>F90*AO90</f>
        <v>0</v>
      </c>
      <c r="I90" s="52">
        <f>F90*AP90</f>
        <v>0</v>
      </c>
      <c r="J90" s="52">
        <f>F90*G90</f>
        <v>0</v>
      </c>
      <c r="K90" s="53" t="s">
        <v>4</v>
      </c>
      <c r="Z90" s="52">
        <f>IF(AQ90="5",BJ90,0)</f>
        <v>0</v>
      </c>
      <c r="AB90" s="52">
        <f>IF(AQ90="1",BH90,0)</f>
        <v>0</v>
      </c>
      <c r="AC90" s="52">
        <f>IF(AQ90="1",BI90,0)</f>
        <v>0</v>
      </c>
      <c r="AD90" s="52">
        <f>IF(AQ90="7",BH90,0)</f>
        <v>0</v>
      </c>
      <c r="AE90" s="52">
        <f>IF(AQ90="7",BI90,0)</f>
        <v>0</v>
      </c>
      <c r="AF90" s="52">
        <f>IF(AQ90="2",BH90,0)</f>
        <v>0</v>
      </c>
      <c r="AG90" s="52">
        <f>IF(AQ90="2",BI90,0)</f>
        <v>0</v>
      </c>
      <c r="AH90" s="52">
        <f>IF(AQ90="0",BJ90,0)</f>
        <v>0</v>
      </c>
      <c r="AI90" s="34" t="s">
        <v>4</v>
      </c>
      <c r="AJ90" s="52">
        <f>IF(AN90=0,J90,0)</f>
        <v>0</v>
      </c>
      <c r="AK90" s="52">
        <f>IF(AN90=12,J90,0)</f>
        <v>0</v>
      </c>
      <c r="AL90" s="52">
        <f>IF(AN90=21,J90,0)</f>
        <v>0</v>
      </c>
      <c r="AN90" s="52">
        <v>21</v>
      </c>
      <c r="AO90" s="52">
        <f>G90*1</f>
        <v>0</v>
      </c>
      <c r="AP90" s="52">
        <f>G90*(1-1)</f>
        <v>0</v>
      </c>
      <c r="AQ90" s="54" t="s">
        <v>105</v>
      </c>
      <c r="AV90" s="52">
        <f>AW90+AX90</f>
        <v>0</v>
      </c>
      <c r="AW90" s="52">
        <f>F90*AO90</f>
        <v>0</v>
      </c>
      <c r="AX90" s="52">
        <f>F90*AP90</f>
        <v>0</v>
      </c>
      <c r="AY90" s="54" t="s">
        <v>245</v>
      </c>
      <c r="AZ90" s="54" t="s">
        <v>110</v>
      </c>
      <c r="BA90" s="34" t="s">
        <v>111</v>
      </c>
      <c r="BC90" s="52">
        <f>AW90+AX90</f>
        <v>0</v>
      </c>
      <c r="BD90" s="52">
        <f>G90/(100-BE90)*100</f>
        <v>0</v>
      </c>
      <c r="BE90" s="52">
        <v>0</v>
      </c>
      <c r="BF90" s="52">
        <f>77</f>
        <v>77</v>
      </c>
      <c r="BH90" s="52">
        <f>F90*AO90</f>
        <v>0</v>
      </c>
      <c r="BI90" s="52">
        <f>F90*AP90</f>
        <v>0</v>
      </c>
      <c r="BJ90" s="52">
        <f>F90*G90</f>
        <v>0</v>
      </c>
      <c r="BK90" s="52"/>
      <c r="BL90" s="52"/>
      <c r="BW90" s="52">
        <v>21</v>
      </c>
      <c r="BX90" s="3" t="s">
        <v>248</v>
      </c>
    </row>
    <row r="91" spans="1:76" ht="14.4" x14ac:dyDescent="0.3">
      <c r="A91" s="48" t="s">
        <v>4</v>
      </c>
      <c r="B91" s="49" t="s">
        <v>249</v>
      </c>
      <c r="C91" s="70" t="s">
        <v>250</v>
      </c>
      <c r="D91" s="71"/>
      <c r="E91" s="50" t="s">
        <v>71</v>
      </c>
      <c r="F91" s="50" t="s">
        <v>71</v>
      </c>
      <c r="G91" s="50" t="s">
        <v>71</v>
      </c>
      <c r="H91" s="28">
        <f>SUM(H92:H106)</f>
        <v>0</v>
      </c>
      <c r="I91" s="28">
        <f>SUM(I92:I106)</f>
        <v>0</v>
      </c>
      <c r="J91" s="28">
        <f>SUM(J92:J106)</f>
        <v>0</v>
      </c>
      <c r="K91" s="51" t="s">
        <v>4</v>
      </c>
      <c r="AI91" s="34" t="s">
        <v>4</v>
      </c>
      <c r="AS91" s="28">
        <f>SUM(AJ92:AJ106)</f>
        <v>0</v>
      </c>
      <c r="AT91" s="28">
        <f>SUM(AK92:AK106)</f>
        <v>0</v>
      </c>
      <c r="AU91" s="28">
        <f>SUM(AL92:AL106)</f>
        <v>0</v>
      </c>
    </row>
    <row r="92" spans="1:76" ht="14.4" x14ac:dyDescent="0.3">
      <c r="A92" s="1" t="s">
        <v>251</v>
      </c>
      <c r="B92" s="2" t="s">
        <v>252</v>
      </c>
      <c r="C92" s="68" t="s">
        <v>352</v>
      </c>
      <c r="D92" s="69"/>
      <c r="E92" s="2" t="s">
        <v>254</v>
      </c>
      <c r="F92" s="52">
        <v>20</v>
      </c>
      <c r="G92" s="63"/>
      <c r="H92" s="52">
        <f>F92*AO92</f>
        <v>0</v>
      </c>
      <c r="I92" s="52">
        <f>F92*AP92</f>
        <v>0</v>
      </c>
      <c r="J92" s="52">
        <f>F92*G92</f>
        <v>0</v>
      </c>
      <c r="K92" s="53" t="s">
        <v>334</v>
      </c>
      <c r="Z92" s="52">
        <f>IF(AQ92="5",BJ92,0)</f>
        <v>0</v>
      </c>
      <c r="AB92" s="52">
        <f>IF(AQ92="1",BH92,0)</f>
        <v>0</v>
      </c>
      <c r="AC92" s="52">
        <f>IF(AQ92="1",BI92,0)</f>
        <v>0</v>
      </c>
      <c r="AD92" s="52">
        <f>IF(AQ92="7",BH92,0)</f>
        <v>0</v>
      </c>
      <c r="AE92" s="52">
        <f>IF(AQ92="7",BI92,0)</f>
        <v>0</v>
      </c>
      <c r="AF92" s="52">
        <f>IF(AQ92="2",BH92,0)</f>
        <v>0</v>
      </c>
      <c r="AG92" s="52">
        <f>IF(AQ92="2",BI92,0)</f>
        <v>0</v>
      </c>
      <c r="AH92" s="52">
        <f>IF(AQ92="0",BJ92,0)</f>
        <v>0</v>
      </c>
      <c r="AI92" s="34" t="s">
        <v>4</v>
      </c>
      <c r="AJ92" s="52">
        <f>IF(AN92=0,J92,0)</f>
        <v>0</v>
      </c>
      <c r="AK92" s="52">
        <f>IF(AN92=12,J92,0)</f>
        <v>0</v>
      </c>
      <c r="AL92" s="52">
        <f>IF(AN92=21,J92,0)</f>
        <v>0</v>
      </c>
      <c r="AN92" s="52">
        <v>21</v>
      </c>
      <c r="AO92" s="52">
        <f>G92*0</f>
        <v>0</v>
      </c>
      <c r="AP92" s="52">
        <f>G92*(1-0)</f>
        <v>0</v>
      </c>
      <c r="AQ92" s="54" t="s">
        <v>105</v>
      </c>
      <c r="AV92" s="52">
        <f>AW92+AX92</f>
        <v>0</v>
      </c>
      <c r="AW92" s="52">
        <f>F92*AO92</f>
        <v>0</v>
      </c>
      <c r="AX92" s="52">
        <f>F92*AP92</f>
        <v>0</v>
      </c>
      <c r="AY92" s="54" t="s">
        <v>255</v>
      </c>
      <c r="AZ92" s="54" t="s">
        <v>110</v>
      </c>
      <c r="BA92" s="34" t="s">
        <v>111</v>
      </c>
      <c r="BC92" s="52">
        <f>AW92+AX92</f>
        <v>0</v>
      </c>
      <c r="BD92" s="52">
        <f>G92/(100-BE92)*100</f>
        <v>0</v>
      </c>
      <c r="BE92" s="52">
        <v>0</v>
      </c>
      <c r="BF92" s="52">
        <f>79</f>
        <v>79</v>
      </c>
      <c r="BH92" s="52">
        <f>F92*AO92</f>
        <v>0</v>
      </c>
      <c r="BI92" s="52">
        <f>F92*AP92</f>
        <v>0</v>
      </c>
      <c r="BJ92" s="52">
        <f>F92*G92</f>
        <v>0</v>
      </c>
      <c r="BK92" s="52"/>
      <c r="BL92" s="52"/>
      <c r="BW92" s="52">
        <v>21</v>
      </c>
      <c r="BX92" s="3" t="s">
        <v>253</v>
      </c>
    </row>
    <row r="93" spans="1:76" ht="26.4" x14ac:dyDescent="0.3">
      <c r="A93" s="55"/>
      <c r="B93" s="56" t="s">
        <v>164</v>
      </c>
      <c r="C93" s="65" t="s">
        <v>256</v>
      </c>
      <c r="D93" s="66"/>
      <c r="E93" s="66"/>
      <c r="F93" s="66"/>
      <c r="G93" s="66"/>
      <c r="H93" s="66"/>
      <c r="I93" s="66"/>
      <c r="J93" s="66"/>
      <c r="K93" s="67"/>
      <c r="BX93" s="57" t="s">
        <v>256</v>
      </c>
    </row>
    <row r="94" spans="1:76" ht="14.4" x14ac:dyDescent="0.3">
      <c r="A94" s="1" t="s">
        <v>257</v>
      </c>
      <c r="B94" s="2" t="s">
        <v>258</v>
      </c>
      <c r="C94" s="68" t="s">
        <v>259</v>
      </c>
      <c r="D94" s="69"/>
      <c r="E94" s="2" t="s">
        <v>254</v>
      </c>
      <c r="F94" s="52">
        <v>20</v>
      </c>
      <c r="G94" s="63"/>
      <c r="H94" s="52">
        <f>F94*AO94</f>
        <v>0</v>
      </c>
      <c r="I94" s="52">
        <f>F94*AP94</f>
        <v>0</v>
      </c>
      <c r="J94" s="52">
        <f>F94*G94</f>
        <v>0</v>
      </c>
      <c r="K94" s="53" t="s">
        <v>334</v>
      </c>
      <c r="Z94" s="52">
        <f>IF(AQ94="5",BJ94,0)</f>
        <v>0</v>
      </c>
      <c r="AB94" s="52">
        <f>IF(AQ94="1",BH94,0)</f>
        <v>0</v>
      </c>
      <c r="AC94" s="52">
        <f>IF(AQ94="1",BI94,0)</f>
        <v>0</v>
      </c>
      <c r="AD94" s="52">
        <f>IF(AQ94="7",BH94,0)</f>
        <v>0</v>
      </c>
      <c r="AE94" s="52">
        <f>IF(AQ94="7",BI94,0)</f>
        <v>0</v>
      </c>
      <c r="AF94" s="52">
        <f>IF(AQ94="2",BH94,0)</f>
        <v>0</v>
      </c>
      <c r="AG94" s="52">
        <f>IF(AQ94="2",BI94,0)</f>
        <v>0</v>
      </c>
      <c r="AH94" s="52">
        <f>IF(AQ94="0",BJ94,0)</f>
        <v>0</v>
      </c>
      <c r="AI94" s="34" t="s">
        <v>4</v>
      </c>
      <c r="AJ94" s="52">
        <f>IF(AN94=0,J94,0)</f>
        <v>0</v>
      </c>
      <c r="AK94" s="52">
        <f>IF(AN94=12,J94,0)</f>
        <v>0</v>
      </c>
      <c r="AL94" s="52">
        <f>IF(AN94=21,J94,0)</f>
        <v>0</v>
      </c>
      <c r="AN94" s="52">
        <v>21</v>
      </c>
      <c r="AO94" s="52">
        <f>G94*0.150412736</f>
        <v>0</v>
      </c>
      <c r="AP94" s="52">
        <f>G94*(1-0.150412736)</f>
        <v>0</v>
      </c>
      <c r="AQ94" s="54" t="s">
        <v>105</v>
      </c>
      <c r="AV94" s="52">
        <f>AW94+AX94</f>
        <v>0</v>
      </c>
      <c r="AW94" s="52">
        <f>F94*AO94</f>
        <v>0</v>
      </c>
      <c r="AX94" s="52">
        <f>F94*AP94</f>
        <v>0</v>
      </c>
      <c r="AY94" s="54" t="s">
        <v>255</v>
      </c>
      <c r="AZ94" s="54" t="s">
        <v>110</v>
      </c>
      <c r="BA94" s="34" t="s">
        <v>111</v>
      </c>
      <c r="BC94" s="52">
        <f>AW94+AX94</f>
        <v>0</v>
      </c>
      <c r="BD94" s="52">
        <f>G94/(100-BE94)*100</f>
        <v>0</v>
      </c>
      <c r="BE94" s="52">
        <v>0</v>
      </c>
      <c r="BF94" s="52">
        <f>81</f>
        <v>81</v>
      </c>
      <c r="BH94" s="52">
        <f>F94*AO94</f>
        <v>0</v>
      </c>
      <c r="BI94" s="52">
        <f>F94*AP94</f>
        <v>0</v>
      </c>
      <c r="BJ94" s="52">
        <f>F94*G94</f>
        <v>0</v>
      </c>
      <c r="BK94" s="52"/>
      <c r="BL94" s="52"/>
      <c r="BW94" s="52">
        <v>21</v>
      </c>
      <c r="BX94" s="3" t="s">
        <v>259</v>
      </c>
    </row>
    <row r="95" spans="1:76" ht="14.4" x14ac:dyDescent="0.3">
      <c r="A95" s="1" t="s">
        <v>260</v>
      </c>
      <c r="B95" s="2" t="s">
        <v>261</v>
      </c>
      <c r="C95" s="68" t="s">
        <v>262</v>
      </c>
      <c r="D95" s="69"/>
      <c r="E95" s="2" t="s">
        <v>254</v>
      </c>
      <c r="F95" s="52">
        <v>500</v>
      </c>
      <c r="G95" s="63"/>
      <c r="H95" s="52">
        <f>F95*AO95</f>
        <v>0</v>
      </c>
      <c r="I95" s="52">
        <f>F95*AP95</f>
        <v>0</v>
      </c>
      <c r="J95" s="52">
        <f>F95*G95</f>
        <v>0</v>
      </c>
      <c r="K95" s="53" t="s">
        <v>334</v>
      </c>
      <c r="Z95" s="52">
        <f>IF(AQ95="5",BJ95,0)</f>
        <v>0</v>
      </c>
      <c r="AB95" s="52">
        <f>IF(AQ95="1",BH95,0)</f>
        <v>0</v>
      </c>
      <c r="AC95" s="52">
        <f>IF(AQ95="1",BI95,0)</f>
        <v>0</v>
      </c>
      <c r="AD95" s="52">
        <f>IF(AQ95="7",BH95,0)</f>
        <v>0</v>
      </c>
      <c r="AE95" s="52">
        <f>IF(AQ95="7",BI95,0)</f>
        <v>0</v>
      </c>
      <c r="AF95" s="52">
        <f>IF(AQ95="2",BH95,0)</f>
        <v>0</v>
      </c>
      <c r="AG95" s="52">
        <f>IF(AQ95="2",BI95,0)</f>
        <v>0</v>
      </c>
      <c r="AH95" s="52">
        <f>IF(AQ95="0",BJ95,0)</f>
        <v>0</v>
      </c>
      <c r="AI95" s="34" t="s">
        <v>4</v>
      </c>
      <c r="AJ95" s="52">
        <f>IF(AN95=0,J95,0)</f>
        <v>0</v>
      </c>
      <c r="AK95" s="52">
        <f>IF(AN95=12,J95,0)</f>
        <v>0</v>
      </c>
      <c r="AL95" s="52">
        <f>IF(AN95=21,J95,0)</f>
        <v>0</v>
      </c>
      <c r="AN95" s="52">
        <v>21</v>
      </c>
      <c r="AO95" s="52">
        <f>G95*0.182320442</f>
        <v>0</v>
      </c>
      <c r="AP95" s="52">
        <f>G95*(1-0.182320442)</f>
        <v>0</v>
      </c>
      <c r="AQ95" s="54" t="s">
        <v>105</v>
      </c>
      <c r="AV95" s="52">
        <f>AW95+AX95</f>
        <v>0</v>
      </c>
      <c r="AW95" s="52">
        <f>F95*AO95</f>
        <v>0</v>
      </c>
      <c r="AX95" s="52">
        <f>F95*AP95</f>
        <v>0</v>
      </c>
      <c r="AY95" s="54" t="s">
        <v>255</v>
      </c>
      <c r="AZ95" s="54" t="s">
        <v>110</v>
      </c>
      <c r="BA95" s="34" t="s">
        <v>111</v>
      </c>
      <c r="BC95" s="52">
        <f>AW95+AX95</f>
        <v>0</v>
      </c>
      <c r="BD95" s="52">
        <f>G95/(100-BE95)*100</f>
        <v>0</v>
      </c>
      <c r="BE95" s="52">
        <v>0</v>
      </c>
      <c r="BF95" s="52">
        <f>82</f>
        <v>82</v>
      </c>
      <c r="BH95" s="52">
        <f>F95*AO95</f>
        <v>0</v>
      </c>
      <c r="BI95" s="52">
        <f>F95*AP95</f>
        <v>0</v>
      </c>
      <c r="BJ95" s="52">
        <f>F95*G95</f>
        <v>0</v>
      </c>
      <c r="BK95" s="52"/>
      <c r="BL95" s="52"/>
      <c r="BW95" s="52">
        <v>21</v>
      </c>
      <c r="BX95" s="3" t="s">
        <v>262</v>
      </c>
    </row>
    <row r="96" spans="1:76" ht="13.5" customHeight="1" x14ac:dyDescent="0.3">
      <c r="A96" s="55"/>
      <c r="B96" s="56" t="s">
        <v>128</v>
      </c>
      <c r="C96" s="65" t="s">
        <v>263</v>
      </c>
      <c r="D96" s="66"/>
      <c r="E96" s="66"/>
      <c r="F96" s="66"/>
      <c r="G96" s="66"/>
      <c r="H96" s="66"/>
      <c r="I96" s="66"/>
      <c r="J96" s="66"/>
      <c r="K96" s="67"/>
    </row>
    <row r="97" spans="1:76" ht="14.4" x14ac:dyDescent="0.3">
      <c r="A97" s="1" t="s">
        <v>264</v>
      </c>
      <c r="B97" s="2" t="s">
        <v>265</v>
      </c>
      <c r="C97" s="68" t="s">
        <v>266</v>
      </c>
      <c r="D97" s="69"/>
      <c r="E97" s="2" t="s">
        <v>254</v>
      </c>
      <c r="F97" s="52">
        <v>1775</v>
      </c>
      <c r="G97" s="63"/>
      <c r="H97" s="52">
        <f>F97*AO97</f>
        <v>0</v>
      </c>
      <c r="I97" s="52">
        <f>F97*AP97</f>
        <v>0</v>
      </c>
      <c r="J97" s="52">
        <f>F97*G97</f>
        <v>0</v>
      </c>
      <c r="K97" s="53" t="s">
        <v>334</v>
      </c>
      <c r="Z97" s="52">
        <f>IF(AQ97="5",BJ97,0)</f>
        <v>0</v>
      </c>
      <c r="AB97" s="52">
        <f>IF(AQ97="1",BH97,0)</f>
        <v>0</v>
      </c>
      <c r="AC97" s="52">
        <f>IF(AQ97="1",BI97,0)</f>
        <v>0</v>
      </c>
      <c r="AD97" s="52">
        <f>IF(AQ97="7",BH97,0)</f>
        <v>0</v>
      </c>
      <c r="AE97" s="52">
        <f>IF(AQ97="7",BI97,0)</f>
        <v>0</v>
      </c>
      <c r="AF97" s="52">
        <f>IF(AQ97="2",BH97,0)</f>
        <v>0</v>
      </c>
      <c r="AG97" s="52">
        <f>IF(AQ97="2",BI97,0)</f>
        <v>0</v>
      </c>
      <c r="AH97" s="52">
        <f>IF(AQ97="0",BJ97,0)</f>
        <v>0</v>
      </c>
      <c r="AI97" s="34" t="s">
        <v>4</v>
      </c>
      <c r="AJ97" s="52">
        <f>IF(AN97=0,J97,0)</f>
        <v>0</v>
      </c>
      <c r="AK97" s="52">
        <f>IF(AN97=12,J97,0)</f>
        <v>0</v>
      </c>
      <c r="AL97" s="52">
        <f>IF(AN97=21,J97,0)</f>
        <v>0</v>
      </c>
      <c r="AN97" s="52">
        <v>21</v>
      </c>
      <c r="AO97" s="52">
        <f>G97*0.268034188</f>
        <v>0</v>
      </c>
      <c r="AP97" s="52">
        <f>G97*(1-0.268034188)</f>
        <v>0</v>
      </c>
      <c r="AQ97" s="54" t="s">
        <v>105</v>
      </c>
      <c r="AV97" s="52">
        <f>AW97+AX97</f>
        <v>0</v>
      </c>
      <c r="AW97" s="52">
        <f>F97*AO97</f>
        <v>0</v>
      </c>
      <c r="AX97" s="52">
        <f>F97*AP97</f>
        <v>0</v>
      </c>
      <c r="AY97" s="54" t="s">
        <v>255</v>
      </c>
      <c r="AZ97" s="54" t="s">
        <v>110</v>
      </c>
      <c r="BA97" s="34" t="s">
        <v>111</v>
      </c>
      <c r="BC97" s="52">
        <f>AW97+AX97</f>
        <v>0</v>
      </c>
      <c r="BD97" s="52">
        <f>G97/(100-BE97)*100</f>
        <v>0</v>
      </c>
      <c r="BE97" s="52">
        <v>0</v>
      </c>
      <c r="BF97" s="52">
        <f>84</f>
        <v>84</v>
      </c>
      <c r="BH97" s="52">
        <f>F97*AO97</f>
        <v>0</v>
      </c>
      <c r="BI97" s="52">
        <f>F97*AP97</f>
        <v>0</v>
      </c>
      <c r="BJ97" s="52">
        <f>F97*G97</f>
        <v>0</v>
      </c>
      <c r="BK97" s="52"/>
      <c r="BL97" s="52"/>
      <c r="BW97" s="52">
        <v>21</v>
      </c>
      <c r="BX97" s="3" t="s">
        <v>266</v>
      </c>
    </row>
    <row r="98" spans="1:76" ht="13.5" customHeight="1" x14ac:dyDescent="0.3">
      <c r="A98" s="55"/>
      <c r="B98" s="56" t="s">
        <v>128</v>
      </c>
      <c r="C98" s="65" t="s">
        <v>267</v>
      </c>
      <c r="D98" s="66"/>
      <c r="E98" s="66"/>
      <c r="F98" s="66"/>
      <c r="G98" s="66"/>
      <c r="H98" s="66"/>
      <c r="I98" s="66"/>
      <c r="J98" s="66"/>
      <c r="K98" s="67"/>
    </row>
    <row r="99" spans="1:76" ht="14.4" x14ac:dyDescent="0.3">
      <c r="A99" s="1" t="s">
        <v>268</v>
      </c>
      <c r="B99" s="2" t="s">
        <v>269</v>
      </c>
      <c r="C99" s="68" t="s">
        <v>270</v>
      </c>
      <c r="D99" s="69"/>
      <c r="E99" s="2" t="s">
        <v>169</v>
      </c>
      <c r="F99" s="52">
        <v>1</v>
      </c>
      <c r="G99" s="63"/>
      <c r="H99" s="52">
        <f>F99*AO99</f>
        <v>0</v>
      </c>
      <c r="I99" s="52">
        <f>F99*AP99</f>
        <v>0</v>
      </c>
      <c r="J99" s="52">
        <f>F99*G99</f>
        <v>0</v>
      </c>
      <c r="K99" s="53" t="s">
        <v>4</v>
      </c>
      <c r="Z99" s="52">
        <f>IF(AQ99="5",BJ99,0)</f>
        <v>0</v>
      </c>
      <c r="AB99" s="52">
        <f>IF(AQ99="1",BH99,0)</f>
        <v>0</v>
      </c>
      <c r="AC99" s="52">
        <f>IF(AQ99="1",BI99,0)</f>
        <v>0</v>
      </c>
      <c r="AD99" s="52">
        <f>IF(AQ99="7",BH99,0)</f>
        <v>0</v>
      </c>
      <c r="AE99" s="52">
        <f>IF(AQ99="7",BI99,0)</f>
        <v>0</v>
      </c>
      <c r="AF99" s="52">
        <f>IF(AQ99="2",BH99,0)</f>
        <v>0</v>
      </c>
      <c r="AG99" s="52">
        <f>IF(AQ99="2",BI99,0)</f>
        <v>0</v>
      </c>
      <c r="AH99" s="52">
        <f>IF(AQ99="0",BJ99,0)</f>
        <v>0</v>
      </c>
      <c r="AI99" s="34" t="s">
        <v>4</v>
      </c>
      <c r="AJ99" s="52">
        <f>IF(AN99=0,J99,0)</f>
        <v>0</v>
      </c>
      <c r="AK99" s="52">
        <f>IF(AN99=12,J99,0)</f>
        <v>0</v>
      </c>
      <c r="AL99" s="52">
        <f>IF(AN99=21,J99,0)</f>
        <v>0</v>
      </c>
      <c r="AN99" s="52">
        <v>21</v>
      </c>
      <c r="AO99" s="52">
        <f>G99*1</f>
        <v>0</v>
      </c>
      <c r="AP99" s="52">
        <f>G99*(1-1)</f>
        <v>0</v>
      </c>
      <c r="AQ99" s="54" t="s">
        <v>105</v>
      </c>
      <c r="AV99" s="52">
        <f>AW99+AX99</f>
        <v>0</v>
      </c>
      <c r="AW99" s="52">
        <f>F99*AO99</f>
        <v>0</v>
      </c>
      <c r="AX99" s="52">
        <f>F99*AP99</f>
        <v>0</v>
      </c>
      <c r="AY99" s="54" t="s">
        <v>255</v>
      </c>
      <c r="AZ99" s="54" t="s">
        <v>110</v>
      </c>
      <c r="BA99" s="34" t="s">
        <v>111</v>
      </c>
      <c r="BC99" s="52">
        <f>AW99+AX99</f>
        <v>0</v>
      </c>
      <c r="BD99" s="52">
        <f>G99/(100-BE99)*100</f>
        <v>0</v>
      </c>
      <c r="BE99" s="52">
        <v>0</v>
      </c>
      <c r="BF99" s="52">
        <f>86</f>
        <v>86</v>
      </c>
      <c r="BH99" s="52">
        <f>F99*AO99</f>
        <v>0</v>
      </c>
      <c r="BI99" s="52">
        <f>F99*AP99</f>
        <v>0</v>
      </c>
      <c r="BJ99" s="52">
        <f>F99*G99</f>
        <v>0</v>
      </c>
      <c r="BK99" s="52"/>
      <c r="BL99" s="52"/>
      <c r="BW99" s="52">
        <v>21</v>
      </c>
      <c r="BX99" s="3" t="s">
        <v>270</v>
      </c>
    </row>
    <row r="100" spans="1:76" ht="14.4" x14ac:dyDescent="0.3">
      <c r="A100" s="1" t="s">
        <v>271</v>
      </c>
      <c r="B100" s="2" t="s">
        <v>272</v>
      </c>
      <c r="C100" s="68" t="s">
        <v>273</v>
      </c>
      <c r="D100" s="69"/>
      <c r="E100" s="2" t="s">
        <v>169</v>
      </c>
      <c r="F100" s="52">
        <v>1</v>
      </c>
      <c r="G100" s="63"/>
      <c r="H100" s="52">
        <f>F100*AO100</f>
        <v>0</v>
      </c>
      <c r="I100" s="52">
        <f>F100*AP100</f>
        <v>0</v>
      </c>
      <c r="J100" s="52">
        <f>F100*G100</f>
        <v>0</v>
      </c>
      <c r="K100" s="53" t="s">
        <v>4</v>
      </c>
      <c r="Z100" s="52">
        <f>IF(AQ100="5",BJ100,0)</f>
        <v>0</v>
      </c>
      <c r="AB100" s="52">
        <f>IF(AQ100="1",BH100,0)</f>
        <v>0</v>
      </c>
      <c r="AC100" s="52">
        <f>IF(AQ100="1",BI100,0)</f>
        <v>0</v>
      </c>
      <c r="AD100" s="52">
        <f>IF(AQ100="7",BH100,0)</f>
        <v>0</v>
      </c>
      <c r="AE100" s="52">
        <f>IF(AQ100="7",BI100,0)</f>
        <v>0</v>
      </c>
      <c r="AF100" s="52">
        <f>IF(AQ100="2",BH100,0)</f>
        <v>0</v>
      </c>
      <c r="AG100" s="52">
        <f>IF(AQ100="2",BI100,0)</f>
        <v>0</v>
      </c>
      <c r="AH100" s="52">
        <f>IF(AQ100="0",BJ100,0)</f>
        <v>0</v>
      </c>
      <c r="AI100" s="34" t="s">
        <v>4</v>
      </c>
      <c r="AJ100" s="52">
        <f>IF(AN100=0,J100,0)</f>
        <v>0</v>
      </c>
      <c r="AK100" s="52">
        <f>IF(AN100=12,J100,0)</f>
        <v>0</v>
      </c>
      <c r="AL100" s="52">
        <f>IF(AN100=21,J100,0)</f>
        <v>0</v>
      </c>
      <c r="AN100" s="52">
        <v>21</v>
      </c>
      <c r="AO100" s="52">
        <f>G100*0</f>
        <v>0</v>
      </c>
      <c r="AP100" s="52">
        <f>G100*(1-0)</f>
        <v>0</v>
      </c>
      <c r="AQ100" s="54" t="s">
        <v>130</v>
      </c>
      <c r="AV100" s="52">
        <f>AW100+AX100</f>
        <v>0</v>
      </c>
      <c r="AW100" s="52">
        <f>F100*AO100</f>
        <v>0</v>
      </c>
      <c r="AX100" s="52">
        <f>F100*AP100</f>
        <v>0</v>
      </c>
      <c r="AY100" s="54" t="s">
        <v>255</v>
      </c>
      <c r="AZ100" s="54" t="s">
        <v>110</v>
      </c>
      <c r="BA100" s="34" t="s">
        <v>111</v>
      </c>
      <c r="BC100" s="52">
        <f>AW100+AX100</f>
        <v>0</v>
      </c>
      <c r="BD100" s="52">
        <f>G100/(100-BE100)*100</f>
        <v>0</v>
      </c>
      <c r="BE100" s="52">
        <v>0</v>
      </c>
      <c r="BF100" s="52">
        <f>87</f>
        <v>87</v>
      </c>
      <c r="BH100" s="52">
        <f>F100*AO100</f>
        <v>0</v>
      </c>
      <c r="BI100" s="52">
        <f>F100*AP100</f>
        <v>0</v>
      </c>
      <c r="BJ100" s="52">
        <f>F100*G100</f>
        <v>0</v>
      </c>
      <c r="BK100" s="52"/>
      <c r="BL100" s="52"/>
      <c r="BW100" s="52">
        <v>21</v>
      </c>
      <c r="BX100" s="3" t="s">
        <v>273</v>
      </c>
    </row>
    <row r="101" spans="1:76" ht="14.4" x14ac:dyDescent="0.3">
      <c r="A101" s="1" t="s">
        <v>274</v>
      </c>
      <c r="B101" s="2" t="s">
        <v>275</v>
      </c>
      <c r="C101" s="68" t="s">
        <v>276</v>
      </c>
      <c r="D101" s="69"/>
      <c r="E101" s="2" t="s">
        <v>169</v>
      </c>
      <c r="F101" s="52">
        <v>1</v>
      </c>
      <c r="G101" s="63"/>
      <c r="H101" s="52">
        <f>F101*AO101</f>
        <v>0</v>
      </c>
      <c r="I101" s="52">
        <f>F101*AP101</f>
        <v>0</v>
      </c>
      <c r="J101" s="52">
        <f>F101*G101</f>
        <v>0</v>
      </c>
      <c r="K101" s="53" t="s">
        <v>4</v>
      </c>
      <c r="Z101" s="52">
        <f>IF(AQ101="5",BJ101,0)</f>
        <v>0</v>
      </c>
      <c r="AB101" s="52">
        <f>IF(AQ101="1",BH101,0)</f>
        <v>0</v>
      </c>
      <c r="AC101" s="52">
        <f>IF(AQ101="1",BI101,0)</f>
        <v>0</v>
      </c>
      <c r="AD101" s="52">
        <f>IF(AQ101="7",BH101,0)</f>
        <v>0</v>
      </c>
      <c r="AE101" s="52">
        <f>IF(AQ101="7",BI101,0)</f>
        <v>0</v>
      </c>
      <c r="AF101" s="52">
        <f>IF(AQ101="2",BH101,0)</f>
        <v>0</v>
      </c>
      <c r="AG101" s="52">
        <f>IF(AQ101="2",BI101,0)</f>
        <v>0</v>
      </c>
      <c r="AH101" s="52">
        <f>IF(AQ101="0",BJ101,0)</f>
        <v>0</v>
      </c>
      <c r="AI101" s="34" t="s">
        <v>4</v>
      </c>
      <c r="AJ101" s="52">
        <f>IF(AN101=0,J101,0)</f>
        <v>0</v>
      </c>
      <c r="AK101" s="52">
        <f>IF(AN101=12,J101,0)</f>
        <v>0</v>
      </c>
      <c r="AL101" s="52">
        <f>IF(AN101=21,J101,0)</f>
        <v>0</v>
      </c>
      <c r="AN101" s="52">
        <v>21</v>
      </c>
      <c r="AO101" s="52">
        <f>G101*0</f>
        <v>0</v>
      </c>
      <c r="AP101" s="52">
        <f>G101*(1-0)</f>
        <v>0</v>
      </c>
      <c r="AQ101" s="54" t="s">
        <v>130</v>
      </c>
      <c r="AV101" s="52">
        <f>AW101+AX101</f>
        <v>0</v>
      </c>
      <c r="AW101" s="52">
        <f>F101*AO101</f>
        <v>0</v>
      </c>
      <c r="AX101" s="52">
        <f>F101*AP101</f>
        <v>0</v>
      </c>
      <c r="AY101" s="54" t="s">
        <v>255</v>
      </c>
      <c r="AZ101" s="54" t="s">
        <v>110</v>
      </c>
      <c r="BA101" s="34" t="s">
        <v>111</v>
      </c>
      <c r="BC101" s="52">
        <f>AW101+AX101</f>
        <v>0</v>
      </c>
      <c r="BD101" s="52">
        <f>G101/(100-BE101)*100</f>
        <v>0</v>
      </c>
      <c r="BE101" s="52">
        <v>0</v>
      </c>
      <c r="BF101" s="52">
        <f>88</f>
        <v>88</v>
      </c>
      <c r="BH101" s="52">
        <f>F101*AO101</f>
        <v>0</v>
      </c>
      <c r="BI101" s="52">
        <f>F101*AP101</f>
        <v>0</v>
      </c>
      <c r="BJ101" s="52">
        <f>F101*G101</f>
        <v>0</v>
      </c>
      <c r="BK101" s="52"/>
      <c r="BL101" s="52"/>
      <c r="BW101" s="52">
        <v>21</v>
      </c>
      <c r="BX101" s="3" t="s">
        <v>276</v>
      </c>
    </row>
    <row r="102" spans="1:76" ht="14.4" x14ac:dyDescent="0.3">
      <c r="A102" s="1" t="s">
        <v>277</v>
      </c>
      <c r="B102" s="2" t="s">
        <v>278</v>
      </c>
      <c r="C102" s="68" t="s">
        <v>279</v>
      </c>
      <c r="D102" s="69"/>
      <c r="E102" s="2" t="s">
        <v>254</v>
      </c>
      <c r="F102" s="52">
        <v>5</v>
      </c>
      <c r="G102" s="63"/>
      <c r="H102" s="52">
        <f>F102*AO102</f>
        <v>0</v>
      </c>
      <c r="I102" s="52">
        <f>F102*AP102</f>
        <v>0</v>
      </c>
      <c r="J102" s="52">
        <f>F102*G102</f>
        <v>0</v>
      </c>
      <c r="K102" s="53" t="s">
        <v>334</v>
      </c>
      <c r="Z102" s="52">
        <f>IF(AQ102="5",BJ102,0)</f>
        <v>0</v>
      </c>
      <c r="AB102" s="52">
        <f>IF(AQ102="1",BH102,0)</f>
        <v>0</v>
      </c>
      <c r="AC102" s="52">
        <f>IF(AQ102="1",BI102,0)</f>
        <v>0</v>
      </c>
      <c r="AD102" s="52">
        <f>IF(AQ102="7",BH102,0)</f>
        <v>0</v>
      </c>
      <c r="AE102" s="52">
        <f>IF(AQ102="7",BI102,0)</f>
        <v>0</v>
      </c>
      <c r="AF102" s="52">
        <f>IF(AQ102="2",BH102,0)</f>
        <v>0</v>
      </c>
      <c r="AG102" s="52">
        <f>IF(AQ102="2",BI102,0)</f>
        <v>0</v>
      </c>
      <c r="AH102" s="52">
        <f>IF(AQ102="0",BJ102,0)</f>
        <v>0</v>
      </c>
      <c r="AI102" s="34" t="s">
        <v>4</v>
      </c>
      <c r="AJ102" s="52">
        <f>IF(AN102=0,J102,0)</f>
        <v>0</v>
      </c>
      <c r="AK102" s="52">
        <f>IF(AN102=12,J102,0)</f>
        <v>0</v>
      </c>
      <c r="AL102" s="52">
        <f>IF(AN102=21,J102,0)</f>
        <v>0</v>
      </c>
      <c r="AN102" s="52">
        <v>21</v>
      </c>
      <c r="AO102" s="52">
        <f>G102*0.620261375</f>
        <v>0</v>
      </c>
      <c r="AP102" s="52">
        <f>G102*(1-0.620261375)</f>
        <v>0</v>
      </c>
      <c r="AQ102" s="54" t="s">
        <v>105</v>
      </c>
      <c r="AV102" s="52">
        <f>AW102+AX102</f>
        <v>0</v>
      </c>
      <c r="AW102" s="52">
        <f>F102*AO102</f>
        <v>0</v>
      </c>
      <c r="AX102" s="52">
        <f>F102*AP102</f>
        <v>0</v>
      </c>
      <c r="AY102" s="54" t="s">
        <v>255</v>
      </c>
      <c r="AZ102" s="54" t="s">
        <v>110</v>
      </c>
      <c r="BA102" s="34" t="s">
        <v>111</v>
      </c>
      <c r="BC102" s="52">
        <f>AW102+AX102</f>
        <v>0</v>
      </c>
      <c r="BD102" s="52">
        <f>G102/(100-BE102)*100</f>
        <v>0</v>
      </c>
      <c r="BE102" s="52">
        <v>0</v>
      </c>
      <c r="BF102" s="52">
        <f>89</f>
        <v>89</v>
      </c>
      <c r="BH102" s="52">
        <f>F102*AO102</f>
        <v>0</v>
      </c>
      <c r="BI102" s="52">
        <f>F102*AP102</f>
        <v>0</v>
      </c>
      <c r="BJ102" s="52">
        <f>F102*G102</f>
        <v>0</v>
      </c>
      <c r="BK102" s="52"/>
      <c r="BL102" s="52"/>
      <c r="BW102" s="52">
        <v>21</v>
      </c>
      <c r="BX102" s="3" t="s">
        <v>279</v>
      </c>
    </row>
    <row r="103" spans="1:76" ht="14.4" x14ac:dyDescent="0.3">
      <c r="A103" s="165" t="s">
        <v>271</v>
      </c>
      <c r="B103" s="2" t="s">
        <v>359</v>
      </c>
      <c r="C103" s="68" t="s">
        <v>365</v>
      </c>
      <c r="D103" s="69"/>
      <c r="E103" s="2" t="s">
        <v>169</v>
      </c>
      <c r="F103" s="52">
        <v>1</v>
      </c>
      <c r="G103" s="63"/>
      <c r="H103" s="52">
        <f t="shared" ref="H103:H104" si="115">F103*AO103</f>
        <v>0</v>
      </c>
      <c r="I103" s="52">
        <f t="shared" ref="I103:I104" si="116">F103*AP103</f>
        <v>0</v>
      </c>
      <c r="J103" s="52">
        <f t="shared" ref="J103:J104" si="117">F103*G103</f>
        <v>0</v>
      </c>
      <c r="K103" s="166" t="s">
        <v>4</v>
      </c>
      <c r="Z103" s="52">
        <f t="shared" ref="Z103:Z104" si="118">IF(AQ103="5",BJ103,0)</f>
        <v>0</v>
      </c>
      <c r="AB103" s="52">
        <f t="shared" ref="AB103:AB104" si="119">IF(AQ103="1",BH103,0)</f>
        <v>0</v>
      </c>
      <c r="AC103" s="52">
        <f t="shared" ref="AC103:AC104" si="120">IF(AQ103="1",BI103,0)</f>
        <v>0</v>
      </c>
      <c r="AD103" s="52">
        <f t="shared" ref="AD103:AD104" si="121">IF(AQ103="7",BH103,0)</f>
        <v>0</v>
      </c>
      <c r="AE103" s="52">
        <f t="shared" ref="AE103:AE104" si="122">IF(AQ103="7",BI103,0)</f>
        <v>0</v>
      </c>
      <c r="AF103" s="52">
        <f t="shared" ref="AF103:AF104" si="123">IF(AQ103="2",BH103,0)</f>
        <v>0</v>
      </c>
      <c r="AG103" s="52">
        <f t="shared" ref="AG103:AG104" si="124">IF(AQ103="2",BI103,0)</f>
        <v>0</v>
      </c>
      <c r="AH103" s="52">
        <f t="shared" ref="AH103:AH104" si="125">IF(AQ103="0",BJ103,0)</f>
        <v>0</v>
      </c>
      <c r="AI103" s="34" t="s">
        <v>4</v>
      </c>
      <c r="AJ103" s="52">
        <f t="shared" ref="AJ103:AJ104" si="126">IF(AN103=0,J103,0)</f>
        <v>0</v>
      </c>
      <c r="AK103" s="52">
        <f t="shared" ref="AK103:AK104" si="127">IF(AN103=12,J103,0)</f>
        <v>0</v>
      </c>
      <c r="AL103" s="52">
        <f t="shared" ref="AL103:AL104" si="128">IF(AN103=21,J103,0)</f>
        <v>0</v>
      </c>
      <c r="AN103" s="52">
        <v>21</v>
      </c>
      <c r="AO103" s="52">
        <f>G103*0</f>
        <v>0</v>
      </c>
      <c r="AP103" s="52">
        <f>G103*(1-0)</f>
        <v>0</v>
      </c>
      <c r="AQ103" s="54" t="s">
        <v>130</v>
      </c>
      <c r="AV103" s="52">
        <f t="shared" ref="AV103:AV104" si="129">AW103+AX103</f>
        <v>0</v>
      </c>
      <c r="AW103" s="52">
        <f t="shared" ref="AW103:AW104" si="130">F103*AO103</f>
        <v>0</v>
      </c>
      <c r="AX103" s="52">
        <f t="shared" ref="AX103:AX104" si="131">F103*AP103</f>
        <v>0</v>
      </c>
      <c r="AY103" s="54" t="s">
        <v>255</v>
      </c>
      <c r="AZ103" s="54" t="s">
        <v>110</v>
      </c>
      <c r="BA103" s="34" t="s">
        <v>111</v>
      </c>
      <c r="BC103" s="52">
        <f t="shared" ref="BC103:BC104" si="132">AW103+AX103</f>
        <v>0</v>
      </c>
      <c r="BD103" s="52">
        <f t="shared" ref="BD103:BD104" si="133">G103/(100-BE103)*100</f>
        <v>0</v>
      </c>
      <c r="BE103" s="52">
        <v>0</v>
      </c>
      <c r="BF103" s="52">
        <f>87</f>
        <v>87</v>
      </c>
      <c r="BH103" s="52">
        <f t="shared" ref="BH103:BH104" si="134">F103*AO103</f>
        <v>0</v>
      </c>
      <c r="BI103" s="52">
        <f t="shared" ref="BI103:BI104" si="135">F103*AP103</f>
        <v>0</v>
      </c>
      <c r="BJ103" s="52">
        <f t="shared" ref="BJ103:BJ104" si="136">F103*G103</f>
        <v>0</v>
      </c>
      <c r="BK103" s="52"/>
      <c r="BL103" s="52"/>
      <c r="BW103" s="52">
        <v>21</v>
      </c>
      <c r="BX103" s="3" t="s">
        <v>273</v>
      </c>
    </row>
    <row r="104" spans="1:76" ht="14.4" x14ac:dyDescent="0.3">
      <c r="A104" s="165" t="s">
        <v>274</v>
      </c>
      <c r="B104" s="2" t="s">
        <v>359</v>
      </c>
      <c r="C104" s="68" t="s">
        <v>366</v>
      </c>
      <c r="D104" s="69"/>
      <c r="E104" s="2" t="s">
        <v>169</v>
      </c>
      <c r="F104" s="52">
        <v>1</v>
      </c>
      <c r="G104" s="63"/>
      <c r="H104" s="52">
        <f t="shared" si="115"/>
        <v>0</v>
      </c>
      <c r="I104" s="52">
        <f t="shared" si="116"/>
        <v>0</v>
      </c>
      <c r="J104" s="52">
        <f t="shared" si="117"/>
        <v>0</v>
      </c>
      <c r="K104" s="166" t="s">
        <v>4</v>
      </c>
      <c r="Z104" s="52">
        <f t="shared" si="118"/>
        <v>0</v>
      </c>
      <c r="AB104" s="52">
        <f t="shared" si="119"/>
        <v>0</v>
      </c>
      <c r="AC104" s="52">
        <f t="shared" si="120"/>
        <v>0</v>
      </c>
      <c r="AD104" s="52">
        <f t="shared" si="121"/>
        <v>0</v>
      </c>
      <c r="AE104" s="52">
        <f t="shared" si="122"/>
        <v>0</v>
      </c>
      <c r="AF104" s="52">
        <f t="shared" si="123"/>
        <v>0</v>
      </c>
      <c r="AG104" s="52">
        <f t="shared" si="124"/>
        <v>0</v>
      </c>
      <c r="AH104" s="52">
        <f t="shared" si="125"/>
        <v>0</v>
      </c>
      <c r="AI104" s="34" t="s">
        <v>4</v>
      </c>
      <c r="AJ104" s="52">
        <f t="shared" si="126"/>
        <v>0</v>
      </c>
      <c r="AK104" s="52">
        <f t="shared" si="127"/>
        <v>0</v>
      </c>
      <c r="AL104" s="52">
        <f t="shared" si="128"/>
        <v>0</v>
      </c>
      <c r="AN104" s="52">
        <v>21</v>
      </c>
      <c r="AO104" s="52">
        <f>G104*0</f>
        <v>0</v>
      </c>
      <c r="AP104" s="52">
        <f>G104*(1-0)</f>
        <v>0</v>
      </c>
      <c r="AQ104" s="54" t="s">
        <v>130</v>
      </c>
      <c r="AV104" s="52">
        <f t="shared" si="129"/>
        <v>0</v>
      </c>
      <c r="AW104" s="52">
        <f t="shared" si="130"/>
        <v>0</v>
      </c>
      <c r="AX104" s="52">
        <f t="shared" si="131"/>
        <v>0</v>
      </c>
      <c r="AY104" s="54" t="s">
        <v>255</v>
      </c>
      <c r="AZ104" s="54" t="s">
        <v>110</v>
      </c>
      <c r="BA104" s="34" t="s">
        <v>111</v>
      </c>
      <c r="BC104" s="52">
        <f t="shared" si="132"/>
        <v>0</v>
      </c>
      <c r="BD104" s="52">
        <f t="shared" si="133"/>
        <v>0</v>
      </c>
      <c r="BE104" s="52">
        <v>0</v>
      </c>
      <c r="BF104" s="52">
        <f>88</f>
        <v>88</v>
      </c>
      <c r="BH104" s="52">
        <f t="shared" si="134"/>
        <v>0</v>
      </c>
      <c r="BI104" s="52">
        <f t="shared" si="135"/>
        <v>0</v>
      </c>
      <c r="BJ104" s="52">
        <f t="shared" si="136"/>
        <v>0</v>
      </c>
      <c r="BK104" s="52"/>
      <c r="BL104" s="52"/>
      <c r="BW104" s="52">
        <v>21</v>
      </c>
      <c r="BX104" s="3" t="s">
        <v>276</v>
      </c>
    </row>
    <row r="105" spans="1:76" ht="13.5" customHeight="1" x14ac:dyDescent="0.3">
      <c r="A105" s="167"/>
      <c r="B105" s="56" t="s">
        <v>128</v>
      </c>
      <c r="C105" s="65" t="s">
        <v>367</v>
      </c>
      <c r="D105" s="66"/>
      <c r="E105" s="66"/>
      <c r="F105" s="66"/>
      <c r="G105" s="66"/>
      <c r="H105" s="66"/>
      <c r="I105" s="66"/>
      <c r="J105" s="66"/>
      <c r="K105" s="168"/>
    </row>
    <row r="106" spans="1:76" ht="14.4" x14ac:dyDescent="0.3">
      <c r="A106" s="1" t="s">
        <v>280</v>
      </c>
      <c r="B106" s="2" t="s">
        <v>281</v>
      </c>
      <c r="C106" s="68" t="s">
        <v>282</v>
      </c>
      <c r="D106" s="69"/>
      <c r="E106" s="2" t="s">
        <v>254</v>
      </c>
      <c r="F106" s="52">
        <v>5</v>
      </c>
      <c r="G106" s="63"/>
      <c r="H106" s="52">
        <f>F106*AO106</f>
        <v>0</v>
      </c>
      <c r="I106" s="52">
        <f>F106*AP106</f>
        <v>0</v>
      </c>
      <c r="J106" s="52">
        <f>F106*G106</f>
        <v>0</v>
      </c>
      <c r="K106" s="53" t="s">
        <v>334</v>
      </c>
      <c r="Z106" s="52">
        <f>IF(AQ106="5",BJ106,0)</f>
        <v>0</v>
      </c>
      <c r="AB106" s="52">
        <f>IF(AQ106="1",BH106,0)</f>
        <v>0</v>
      </c>
      <c r="AC106" s="52">
        <f>IF(AQ106="1",BI106,0)</f>
        <v>0</v>
      </c>
      <c r="AD106" s="52">
        <f>IF(AQ106="7",BH106,0)</f>
        <v>0</v>
      </c>
      <c r="AE106" s="52">
        <f>IF(AQ106="7",BI106,0)</f>
        <v>0</v>
      </c>
      <c r="AF106" s="52">
        <f>IF(AQ106="2",BH106,0)</f>
        <v>0</v>
      </c>
      <c r="AG106" s="52">
        <f>IF(AQ106="2",BI106,0)</f>
        <v>0</v>
      </c>
      <c r="AH106" s="52">
        <f>IF(AQ106="0",BJ106,0)</f>
        <v>0</v>
      </c>
      <c r="AI106" s="34" t="s">
        <v>4</v>
      </c>
      <c r="AJ106" s="52">
        <f>IF(AN106=0,J106,0)</f>
        <v>0</v>
      </c>
      <c r="AK106" s="52">
        <f>IF(AN106=12,J106,0)</f>
        <v>0</v>
      </c>
      <c r="AL106" s="52">
        <f>IF(AN106=21,J106,0)</f>
        <v>0</v>
      </c>
      <c r="AN106" s="52">
        <v>21</v>
      </c>
      <c r="AO106" s="52">
        <f>G106*0.139141414</f>
        <v>0</v>
      </c>
      <c r="AP106" s="52">
        <f>G106*(1-0.139141414)</f>
        <v>0</v>
      </c>
      <c r="AQ106" s="54" t="s">
        <v>105</v>
      </c>
      <c r="AV106" s="52">
        <f>AW106+AX106</f>
        <v>0</v>
      </c>
      <c r="AW106" s="52">
        <f>F106*AO106</f>
        <v>0</v>
      </c>
      <c r="AX106" s="52">
        <f>F106*AP106</f>
        <v>0</v>
      </c>
      <c r="AY106" s="54" t="s">
        <v>255</v>
      </c>
      <c r="AZ106" s="54" t="s">
        <v>110</v>
      </c>
      <c r="BA106" s="34" t="s">
        <v>111</v>
      </c>
      <c r="BC106" s="52">
        <f>AW106+AX106</f>
        <v>0</v>
      </c>
      <c r="BD106" s="52">
        <f>G106/(100-BE106)*100</f>
        <v>0</v>
      </c>
      <c r="BE106" s="52">
        <v>0</v>
      </c>
      <c r="BF106" s="52">
        <f>90</f>
        <v>90</v>
      </c>
      <c r="BH106" s="52">
        <f>F106*AO106</f>
        <v>0</v>
      </c>
      <c r="BI106" s="52">
        <f>F106*AP106</f>
        <v>0</v>
      </c>
      <c r="BJ106" s="52">
        <f>F106*G106</f>
        <v>0</v>
      </c>
      <c r="BK106" s="52"/>
      <c r="BL106" s="52"/>
      <c r="BW106" s="52">
        <v>21</v>
      </c>
      <c r="BX106" s="3" t="s">
        <v>282</v>
      </c>
    </row>
    <row r="107" spans="1:76" ht="13.5" customHeight="1" x14ac:dyDescent="0.3">
      <c r="A107" s="55"/>
      <c r="B107" s="56" t="s">
        <v>128</v>
      </c>
      <c r="C107" s="65" t="s">
        <v>263</v>
      </c>
      <c r="D107" s="66"/>
      <c r="E107" s="66"/>
      <c r="F107" s="66"/>
      <c r="G107" s="66"/>
      <c r="H107" s="66"/>
      <c r="I107" s="66"/>
      <c r="J107" s="66"/>
      <c r="K107" s="67"/>
    </row>
    <row r="108" spans="1:76" ht="14.4" x14ac:dyDescent="0.3">
      <c r="A108" s="48" t="s">
        <v>4</v>
      </c>
      <c r="B108" s="49" t="s">
        <v>283</v>
      </c>
      <c r="C108" s="70" t="s">
        <v>284</v>
      </c>
      <c r="D108" s="71"/>
      <c r="E108" s="50" t="s">
        <v>71</v>
      </c>
      <c r="F108" s="50" t="s">
        <v>71</v>
      </c>
      <c r="G108" s="50" t="s">
        <v>71</v>
      </c>
      <c r="H108" s="28">
        <f>SUM(H109:H113)</f>
        <v>0</v>
      </c>
      <c r="I108" s="28">
        <f>SUM(I109:I113)</f>
        <v>0</v>
      </c>
      <c r="J108" s="28">
        <f>SUM(J109:J113)</f>
        <v>0</v>
      </c>
      <c r="K108" s="51" t="s">
        <v>4</v>
      </c>
      <c r="AI108" s="34" t="s">
        <v>4</v>
      </c>
      <c r="AS108" s="28">
        <f>SUM(AJ109:AJ113)</f>
        <v>0</v>
      </c>
      <c r="AT108" s="28">
        <f>SUM(AK109:AK113)</f>
        <v>0</v>
      </c>
      <c r="AU108" s="28">
        <f>SUM(AL109:AL113)</f>
        <v>0</v>
      </c>
    </row>
    <row r="109" spans="1:76" ht="14.4" x14ac:dyDescent="0.3">
      <c r="A109" s="1" t="s">
        <v>285</v>
      </c>
      <c r="B109" s="2" t="s">
        <v>286</v>
      </c>
      <c r="C109" s="68" t="s">
        <v>287</v>
      </c>
      <c r="D109" s="69"/>
      <c r="E109" s="2" t="s">
        <v>151</v>
      </c>
      <c r="F109" s="52">
        <v>4</v>
      </c>
      <c r="G109" s="63"/>
      <c r="H109" s="52">
        <f>F109*AO109</f>
        <v>0</v>
      </c>
      <c r="I109" s="52">
        <f>F109*AP109</f>
        <v>0</v>
      </c>
      <c r="J109" s="52">
        <f>F109*G109</f>
        <v>0</v>
      </c>
      <c r="K109" s="53" t="s">
        <v>334</v>
      </c>
      <c r="Z109" s="52">
        <f>IF(AQ109="5",BJ109,0)</f>
        <v>0</v>
      </c>
      <c r="AB109" s="52">
        <f>IF(AQ109="1",BH109,0)</f>
        <v>0</v>
      </c>
      <c r="AC109" s="52">
        <f>IF(AQ109="1",BI109,0)</f>
        <v>0</v>
      </c>
      <c r="AD109" s="52">
        <f>IF(AQ109="7",BH109,0)</f>
        <v>0</v>
      </c>
      <c r="AE109" s="52">
        <f>IF(AQ109="7",BI109,0)</f>
        <v>0</v>
      </c>
      <c r="AF109" s="52">
        <f>IF(AQ109="2",BH109,0)</f>
        <v>0</v>
      </c>
      <c r="AG109" s="52">
        <f>IF(AQ109="2",BI109,0)</f>
        <v>0</v>
      </c>
      <c r="AH109" s="52">
        <f>IF(AQ109="0",BJ109,0)</f>
        <v>0</v>
      </c>
      <c r="AI109" s="34" t="s">
        <v>4</v>
      </c>
      <c r="AJ109" s="52">
        <f>IF(AN109=0,J109,0)</f>
        <v>0</v>
      </c>
      <c r="AK109" s="52">
        <f>IF(AN109=12,J109,0)</f>
        <v>0</v>
      </c>
      <c r="AL109" s="52">
        <f>IF(AN109=21,J109,0)</f>
        <v>0</v>
      </c>
      <c r="AN109" s="52">
        <v>21</v>
      </c>
      <c r="AO109" s="52">
        <f>G109*0</f>
        <v>0</v>
      </c>
      <c r="AP109" s="52">
        <f>G109*(1-0)</f>
        <v>0</v>
      </c>
      <c r="AQ109" s="54" t="s">
        <v>108</v>
      </c>
      <c r="AV109" s="52">
        <f>AW109+AX109</f>
        <v>0</v>
      </c>
      <c r="AW109" s="52">
        <f>F109*AO109</f>
        <v>0</v>
      </c>
      <c r="AX109" s="52">
        <f>F109*AP109</f>
        <v>0</v>
      </c>
      <c r="AY109" s="54" t="s">
        <v>288</v>
      </c>
      <c r="AZ109" s="54" t="s">
        <v>110</v>
      </c>
      <c r="BA109" s="34" t="s">
        <v>111</v>
      </c>
      <c r="BC109" s="52">
        <f>AW109+AX109</f>
        <v>0</v>
      </c>
      <c r="BD109" s="52">
        <f>G109/(100-BE109)*100</f>
        <v>0</v>
      </c>
      <c r="BE109" s="52">
        <v>0</v>
      </c>
      <c r="BF109" s="52">
        <f>93</f>
        <v>93</v>
      </c>
      <c r="BH109" s="52">
        <f>F109*AO109</f>
        <v>0</v>
      </c>
      <c r="BI109" s="52">
        <f>F109*AP109</f>
        <v>0</v>
      </c>
      <c r="BJ109" s="52">
        <f>F109*G109</f>
        <v>0</v>
      </c>
      <c r="BK109" s="52"/>
      <c r="BL109" s="52"/>
      <c r="BW109" s="52">
        <v>21</v>
      </c>
      <c r="BX109" s="3" t="s">
        <v>287</v>
      </c>
    </row>
    <row r="110" spans="1:76" ht="14.4" x14ac:dyDescent="0.3">
      <c r="A110" s="1" t="s">
        <v>289</v>
      </c>
      <c r="B110" s="2" t="s">
        <v>290</v>
      </c>
      <c r="C110" s="68" t="s">
        <v>291</v>
      </c>
      <c r="D110" s="69"/>
      <c r="E110" s="2" t="s">
        <v>151</v>
      </c>
      <c r="F110" s="52">
        <v>4</v>
      </c>
      <c r="G110" s="63"/>
      <c r="H110" s="52">
        <f>F110*AO110</f>
        <v>0</v>
      </c>
      <c r="I110" s="52">
        <f>F110*AP110</f>
        <v>0</v>
      </c>
      <c r="J110" s="52">
        <f>F110*G110</f>
        <v>0</v>
      </c>
      <c r="K110" s="53" t="s">
        <v>334</v>
      </c>
      <c r="Z110" s="52">
        <f>IF(AQ110="5",BJ110,0)</f>
        <v>0</v>
      </c>
      <c r="AB110" s="52">
        <f>IF(AQ110="1",BH110,0)</f>
        <v>0</v>
      </c>
      <c r="AC110" s="52">
        <f>IF(AQ110="1",BI110,0)</f>
        <v>0</v>
      </c>
      <c r="AD110" s="52">
        <f>IF(AQ110="7",BH110,0)</f>
        <v>0</v>
      </c>
      <c r="AE110" s="52">
        <f>IF(AQ110="7",BI110,0)</f>
        <v>0</v>
      </c>
      <c r="AF110" s="52">
        <f>IF(AQ110="2",BH110,0)</f>
        <v>0</v>
      </c>
      <c r="AG110" s="52">
        <f>IF(AQ110="2",BI110,0)</f>
        <v>0</v>
      </c>
      <c r="AH110" s="52">
        <f>IF(AQ110="0",BJ110,0)</f>
        <v>0</v>
      </c>
      <c r="AI110" s="34" t="s">
        <v>4</v>
      </c>
      <c r="AJ110" s="52">
        <f>IF(AN110=0,J110,0)</f>
        <v>0</v>
      </c>
      <c r="AK110" s="52">
        <f>IF(AN110=12,J110,0)</f>
        <v>0</v>
      </c>
      <c r="AL110" s="52">
        <f>IF(AN110=21,J110,0)</f>
        <v>0</v>
      </c>
      <c r="AN110" s="52">
        <v>21</v>
      </c>
      <c r="AO110" s="52">
        <f>G110*1</f>
        <v>0</v>
      </c>
      <c r="AP110" s="52">
        <f>G110*(1-1)</f>
        <v>0</v>
      </c>
      <c r="AQ110" s="54" t="s">
        <v>105</v>
      </c>
      <c r="AV110" s="52">
        <f>AW110+AX110</f>
        <v>0</v>
      </c>
      <c r="AW110" s="52">
        <f>F110*AO110</f>
        <v>0</v>
      </c>
      <c r="AX110" s="52">
        <f>F110*AP110</f>
        <v>0</v>
      </c>
      <c r="AY110" s="54" t="s">
        <v>288</v>
      </c>
      <c r="AZ110" s="54" t="s">
        <v>110</v>
      </c>
      <c r="BA110" s="34" t="s">
        <v>111</v>
      </c>
      <c r="BC110" s="52">
        <f>AW110+AX110</f>
        <v>0</v>
      </c>
      <c r="BD110" s="52">
        <f>G110/(100-BE110)*100</f>
        <v>0</v>
      </c>
      <c r="BE110" s="52">
        <v>0</v>
      </c>
      <c r="BF110" s="52">
        <f>94</f>
        <v>94</v>
      </c>
      <c r="BH110" s="52">
        <f>F110*AO110</f>
        <v>0</v>
      </c>
      <c r="BI110" s="52">
        <f>F110*AP110</f>
        <v>0</v>
      </c>
      <c r="BJ110" s="52">
        <f>F110*G110</f>
        <v>0</v>
      </c>
      <c r="BK110" s="52"/>
      <c r="BL110" s="52"/>
      <c r="BW110" s="52">
        <v>21</v>
      </c>
      <c r="BX110" s="3" t="s">
        <v>291</v>
      </c>
    </row>
    <row r="111" spans="1:76" ht="66" x14ac:dyDescent="0.3">
      <c r="A111" s="55"/>
      <c r="B111" s="56" t="s">
        <v>164</v>
      </c>
      <c r="C111" s="65" t="s">
        <v>292</v>
      </c>
      <c r="D111" s="66"/>
      <c r="E111" s="66"/>
      <c r="F111" s="66"/>
      <c r="G111" s="66"/>
      <c r="H111" s="66"/>
      <c r="I111" s="66"/>
      <c r="J111" s="66"/>
      <c r="K111" s="67"/>
      <c r="BX111" s="57" t="s">
        <v>292</v>
      </c>
    </row>
    <row r="112" spans="1:76" ht="14.4" x14ac:dyDescent="0.3">
      <c r="A112" s="1" t="s">
        <v>293</v>
      </c>
      <c r="B112" s="2" t="s">
        <v>236</v>
      </c>
      <c r="C112" s="68" t="s">
        <v>237</v>
      </c>
      <c r="D112" s="69"/>
      <c r="E112" s="2" t="s">
        <v>151</v>
      </c>
      <c r="F112" s="52">
        <v>4</v>
      </c>
      <c r="G112" s="63"/>
      <c r="H112" s="52">
        <f>F112*AO112</f>
        <v>0</v>
      </c>
      <c r="I112" s="52">
        <f>F112*AP112</f>
        <v>0</v>
      </c>
      <c r="J112" s="52">
        <f>F112*G112</f>
        <v>0</v>
      </c>
      <c r="K112" s="53" t="s">
        <v>334</v>
      </c>
      <c r="Z112" s="52">
        <f>IF(AQ112="5",BJ112,0)</f>
        <v>0</v>
      </c>
      <c r="AB112" s="52">
        <f>IF(AQ112="1",BH112,0)</f>
        <v>0</v>
      </c>
      <c r="AC112" s="52">
        <f>IF(AQ112="1",BI112,0)</f>
        <v>0</v>
      </c>
      <c r="AD112" s="52">
        <f>IF(AQ112="7",BH112,0)</f>
        <v>0</v>
      </c>
      <c r="AE112" s="52">
        <f>IF(AQ112="7",BI112,0)</f>
        <v>0</v>
      </c>
      <c r="AF112" s="52">
        <f>IF(AQ112="2",BH112,0)</f>
        <v>0</v>
      </c>
      <c r="AG112" s="52">
        <f>IF(AQ112="2",BI112,0)</f>
        <v>0</v>
      </c>
      <c r="AH112" s="52">
        <f>IF(AQ112="0",BJ112,0)</f>
        <v>0</v>
      </c>
      <c r="AI112" s="34" t="s">
        <v>4</v>
      </c>
      <c r="AJ112" s="52">
        <f>IF(AN112=0,J112,0)</f>
        <v>0</v>
      </c>
      <c r="AK112" s="52">
        <f>IF(AN112=12,J112,0)</f>
        <v>0</v>
      </c>
      <c r="AL112" s="52">
        <f>IF(AN112=21,J112,0)</f>
        <v>0</v>
      </c>
      <c r="AN112" s="52">
        <v>21</v>
      </c>
      <c r="AO112" s="52">
        <f>G112*0</f>
        <v>0</v>
      </c>
      <c r="AP112" s="52">
        <f>G112*(1-0)</f>
        <v>0</v>
      </c>
      <c r="AQ112" s="54" t="s">
        <v>108</v>
      </c>
      <c r="AV112" s="52">
        <f>AW112+AX112</f>
        <v>0</v>
      </c>
      <c r="AW112" s="52">
        <f>F112*AO112</f>
        <v>0</v>
      </c>
      <c r="AX112" s="52">
        <f>F112*AP112</f>
        <v>0</v>
      </c>
      <c r="AY112" s="54" t="s">
        <v>288</v>
      </c>
      <c r="AZ112" s="54" t="s">
        <v>110</v>
      </c>
      <c r="BA112" s="34" t="s">
        <v>111</v>
      </c>
      <c r="BC112" s="52">
        <f>AW112+AX112</f>
        <v>0</v>
      </c>
      <c r="BD112" s="52">
        <f>G112/(100-BE112)*100</f>
        <v>0</v>
      </c>
      <c r="BE112" s="52">
        <v>0</v>
      </c>
      <c r="BF112" s="52">
        <f>96</f>
        <v>96</v>
      </c>
      <c r="BH112" s="52">
        <f>F112*AO112</f>
        <v>0</v>
      </c>
      <c r="BI112" s="52">
        <f>F112*AP112</f>
        <v>0</v>
      </c>
      <c r="BJ112" s="52">
        <f>F112*G112</f>
        <v>0</v>
      </c>
      <c r="BK112" s="52"/>
      <c r="BL112" s="52"/>
      <c r="BW112" s="52">
        <v>21</v>
      </c>
      <c r="BX112" s="3" t="s">
        <v>237</v>
      </c>
    </row>
    <row r="113" spans="1:76" ht="14.4" x14ac:dyDescent="0.3">
      <c r="A113" s="1" t="s">
        <v>294</v>
      </c>
      <c r="B113" s="2" t="s">
        <v>240</v>
      </c>
      <c r="C113" s="68" t="s">
        <v>241</v>
      </c>
      <c r="D113" s="69"/>
      <c r="E113" s="2" t="s">
        <v>151</v>
      </c>
      <c r="F113" s="52">
        <v>4</v>
      </c>
      <c r="G113" s="63"/>
      <c r="H113" s="52">
        <f>F113*AO113</f>
        <v>0</v>
      </c>
      <c r="I113" s="52">
        <f>F113*AP113</f>
        <v>0</v>
      </c>
      <c r="J113" s="52">
        <f>F113*G113</f>
        <v>0</v>
      </c>
      <c r="K113" s="53" t="s">
        <v>334</v>
      </c>
      <c r="Z113" s="52">
        <f>IF(AQ113="5",BJ113,0)</f>
        <v>0</v>
      </c>
      <c r="AB113" s="52">
        <f>IF(AQ113="1",BH113,0)</f>
        <v>0</v>
      </c>
      <c r="AC113" s="52">
        <f>IF(AQ113="1",BI113,0)</f>
        <v>0</v>
      </c>
      <c r="AD113" s="52">
        <f>IF(AQ113="7",BH113,0)</f>
        <v>0</v>
      </c>
      <c r="AE113" s="52">
        <f>IF(AQ113="7",BI113,0)</f>
        <v>0</v>
      </c>
      <c r="AF113" s="52">
        <f>IF(AQ113="2",BH113,0)</f>
        <v>0</v>
      </c>
      <c r="AG113" s="52">
        <f>IF(AQ113="2",BI113,0)</f>
        <v>0</v>
      </c>
      <c r="AH113" s="52">
        <f>IF(AQ113="0",BJ113,0)</f>
        <v>0</v>
      </c>
      <c r="AI113" s="34" t="s">
        <v>4</v>
      </c>
      <c r="AJ113" s="52">
        <f>IF(AN113=0,J113,0)</f>
        <v>0</v>
      </c>
      <c r="AK113" s="52">
        <f>IF(AN113=12,J113,0)</f>
        <v>0</v>
      </c>
      <c r="AL113" s="52">
        <f>IF(AN113=21,J113,0)</f>
        <v>0</v>
      </c>
      <c r="AN113" s="52">
        <v>21</v>
      </c>
      <c r="AO113" s="52">
        <f>G113*1</f>
        <v>0</v>
      </c>
      <c r="AP113" s="52">
        <f>G113*(1-1)</f>
        <v>0</v>
      </c>
      <c r="AQ113" s="54" t="s">
        <v>105</v>
      </c>
      <c r="AV113" s="52">
        <f>AW113+AX113</f>
        <v>0</v>
      </c>
      <c r="AW113" s="52">
        <f>F113*AO113</f>
        <v>0</v>
      </c>
      <c r="AX113" s="52">
        <f>F113*AP113</f>
        <v>0</v>
      </c>
      <c r="AY113" s="54" t="s">
        <v>288</v>
      </c>
      <c r="AZ113" s="54" t="s">
        <v>110</v>
      </c>
      <c r="BA113" s="34" t="s">
        <v>111</v>
      </c>
      <c r="BC113" s="52">
        <f>AW113+AX113</f>
        <v>0</v>
      </c>
      <c r="BD113" s="52">
        <f>G113/(100-BE113)*100</f>
        <v>0</v>
      </c>
      <c r="BE113" s="52">
        <v>0</v>
      </c>
      <c r="BF113" s="52">
        <f>97</f>
        <v>97</v>
      </c>
      <c r="BH113" s="52">
        <f>F113*AO113</f>
        <v>0</v>
      </c>
      <c r="BI113" s="52">
        <f>F113*AP113</f>
        <v>0</v>
      </c>
      <c r="BJ113" s="52">
        <f>F113*G113</f>
        <v>0</v>
      </c>
      <c r="BK113" s="52"/>
      <c r="BL113" s="52"/>
      <c r="BW113" s="52">
        <v>21</v>
      </c>
      <c r="BX113" s="3" t="s">
        <v>241</v>
      </c>
    </row>
    <row r="114" spans="1:76" ht="51.6" customHeight="1" x14ac:dyDescent="0.3">
      <c r="A114" s="55"/>
      <c r="B114" s="56" t="s">
        <v>164</v>
      </c>
      <c r="C114" s="65" t="s">
        <v>295</v>
      </c>
      <c r="D114" s="66"/>
      <c r="E114" s="66"/>
      <c r="F114" s="66"/>
      <c r="G114" s="66"/>
      <c r="H114" s="66"/>
      <c r="I114" s="66"/>
      <c r="J114" s="66"/>
      <c r="K114" s="67"/>
      <c r="BX114" s="57" t="s">
        <v>295</v>
      </c>
    </row>
    <row r="115" spans="1:76" ht="14.4" x14ac:dyDescent="0.3">
      <c r="A115" s="43" t="s">
        <v>4</v>
      </c>
      <c r="B115" s="49" t="s">
        <v>296</v>
      </c>
      <c r="C115" s="70" t="s">
        <v>368</v>
      </c>
      <c r="D115" s="71"/>
      <c r="E115" s="50" t="s">
        <v>71</v>
      </c>
      <c r="F115" s="50" t="s">
        <v>71</v>
      </c>
      <c r="G115" s="50" t="s">
        <v>71</v>
      </c>
      <c r="H115" s="28">
        <f>SUM(H116:H119)</f>
        <v>0</v>
      </c>
      <c r="I115" s="28">
        <f>SUM(I116:I119)</f>
        <v>0</v>
      </c>
      <c r="J115" s="28">
        <f>SUM(J116:J119)</f>
        <v>0</v>
      </c>
      <c r="K115" s="47" t="s">
        <v>4</v>
      </c>
      <c r="AI115" s="34" t="s">
        <v>4</v>
      </c>
      <c r="AS115" s="28">
        <f>SUM(AJ116:AJ121)</f>
        <v>0</v>
      </c>
      <c r="AT115" s="28">
        <f>SUM(AK116:AK121)</f>
        <v>0</v>
      </c>
      <c r="AU115" s="28">
        <f>SUM(AL116:AL121)</f>
        <v>0</v>
      </c>
    </row>
    <row r="116" spans="1:76" ht="14.4" x14ac:dyDescent="0.3">
      <c r="A116" s="165">
        <v>56</v>
      </c>
      <c r="B116" s="2" t="s">
        <v>359</v>
      </c>
      <c r="C116" s="68" t="s">
        <v>369</v>
      </c>
      <c r="D116" s="69"/>
      <c r="E116" s="2" t="s">
        <v>151</v>
      </c>
      <c r="F116" s="52">
        <v>6</v>
      </c>
      <c r="G116" s="63"/>
      <c r="H116" s="52">
        <f>F116*AO116</f>
        <v>0</v>
      </c>
      <c r="I116" s="52">
        <f>F116*AP116</f>
        <v>0</v>
      </c>
      <c r="J116" s="52">
        <f>F116*G116</f>
        <v>0</v>
      </c>
      <c r="K116" s="166"/>
      <c r="Z116" s="52">
        <f>IF(AQ116="5",BJ116,0)</f>
        <v>0</v>
      </c>
      <c r="AB116" s="52">
        <f>IF(AQ116="1",BH116,0)</f>
        <v>0</v>
      </c>
      <c r="AC116" s="52">
        <f>IF(AQ116="1",BI116,0)</f>
        <v>0</v>
      </c>
      <c r="AD116" s="52">
        <f>IF(AQ116="7",BH116,0)</f>
        <v>0</v>
      </c>
      <c r="AE116" s="52">
        <f>IF(AQ116="7",BI116,0)</f>
        <v>0</v>
      </c>
      <c r="AF116" s="52">
        <f>IF(AQ116="2",BH116,0)</f>
        <v>0</v>
      </c>
      <c r="AG116" s="52">
        <f>IF(AQ116="2",BI116,0)</f>
        <v>0</v>
      </c>
      <c r="AH116" s="52">
        <f>IF(AQ116="0",BJ116,0)</f>
        <v>0</v>
      </c>
      <c r="AI116" s="34" t="s">
        <v>4</v>
      </c>
      <c r="AJ116" s="52">
        <f>IF(AN116=0,J116,0)</f>
        <v>0</v>
      </c>
      <c r="AK116" s="52">
        <f>IF(AN116=12,J116,0)</f>
        <v>0</v>
      </c>
      <c r="AL116" s="52">
        <f>IF(AN116=21,J116,0)</f>
        <v>0</v>
      </c>
      <c r="AN116" s="52">
        <v>21</v>
      </c>
      <c r="AO116" s="52">
        <f>G116*0.666329386</f>
        <v>0</v>
      </c>
      <c r="AP116" s="52">
        <f>G116*(1-0.666329386)</f>
        <v>0</v>
      </c>
      <c r="AQ116" s="54" t="s">
        <v>108</v>
      </c>
      <c r="AV116" s="52">
        <f>AW116+AX116</f>
        <v>0</v>
      </c>
      <c r="AW116" s="52">
        <f>F116*AO116</f>
        <v>0</v>
      </c>
      <c r="AX116" s="52">
        <f>F116*AP116</f>
        <v>0</v>
      </c>
      <c r="AY116" s="54" t="s">
        <v>221</v>
      </c>
      <c r="AZ116" s="54" t="s">
        <v>110</v>
      </c>
      <c r="BA116" s="34" t="s">
        <v>111</v>
      </c>
      <c r="BC116" s="52">
        <f>AW116+AX116</f>
        <v>0</v>
      </c>
      <c r="BD116" s="52">
        <f>G116/(100-BE116)*100</f>
        <v>0</v>
      </c>
      <c r="BE116" s="52">
        <v>0</v>
      </c>
      <c r="BF116" s="52">
        <f>68</f>
        <v>68</v>
      </c>
      <c r="BH116" s="52">
        <f>F116*AO116</f>
        <v>0</v>
      </c>
      <c r="BI116" s="52">
        <f>F116*AP116</f>
        <v>0</v>
      </c>
      <c r="BJ116" s="52">
        <f>F116*G116</f>
        <v>0</v>
      </c>
      <c r="BK116" s="52"/>
      <c r="BL116" s="52"/>
      <c r="BW116" s="52">
        <v>21</v>
      </c>
      <c r="BX116" s="3" t="s">
        <v>225</v>
      </c>
    </row>
    <row r="117" spans="1:76" ht="14.4" x14ac:dyDescent="0.3">
      <c r="A117" s="165">
        <v>57</v>
      </c>
      <c r="B117" s="2" t="s">
        <v>359</v>
      </c>
      <c r="C117" s="68" t="s">
        <v>370</v>
      </c>
      <c r="D117" s="69"/>
      <c r="E117" s="2" t="s">
        <v>151</v>
      </c>
      <c r="F117" s="52">
        <v>5</v>
      </c>
      <c r="G117" s="63"/>
      <c r="H117" s="52">
        <f>F117*AO117</f>
        <v>0</v>
      </c>
      <c r="I117" s="52">
        <f>F117*AP117</f>
        <v>0</v>
      </c>
      <c r="J117" s="52">
        <f>F117*G117</f>
        <v>0</v>
      </c>
      <c r="K117" s="166"/>
      <c r="Z117" s="52">
        <f>IF(AQ117="5",BJ117,0)</f>
        <v>0</v>
      </c>
      <c r="AB117" s="52">
        <f>IF(AQ117="1",BH117,0)</f>
        <v>0</v>
      </c>
      <c r="AC117" s="52">
        <f>IF(AQ117="1",BI117,0)</f>
        <v>0</v>
      </c>
      <c r="AD117" s="52">
        <f>IF(AQ117="7",BH117,0)</f>
        <v>0</v>
      </c>
      <c r="AE117" s="52">
        <f>IF(AQ117="7",BI117,0)</f>
        <v>0</v>
      </c>
      <c r="AF117" s="52">
        <f>IF(AQ117="2",BH117,0)</f>
        <v>0</v>
      </c>
      <c r="AG117" s="52">
        <f>IF(AQ117="2",BI117,0)</f>
        <v>0</v>
      </c>
      <c r="AH117" s="52">
        <f>IF(AQ117="0",BJ117,0)</f>
        <v>0</v>
      </c>
      <c r="AI117" s="34" t="s">
        <v>4</v>
      </c>
      <c r="AJ117" s="52">
        <f>IF(AN117=0,J117,0)</f>
        <v>0</v>
      </c>
      <c r="AK117" s="52">
        <f>IF(AN117=12,J117,0)</f>
        <v>0</v>
      </c>
      <c r="AL117" s="52">
        <f>IF(AN117=21,J117,0)</f>
        <v>0</v>
      </c>
      <c r="AN117" s="52">
        <v>21</v>
      </c>
      <c r="AO117" s="52">
        <f>G117*0.666329386</f>
        <v>0</v>
      </c>
      <c r="AP117" s="52">
        <f>G117*(1-0.666329386)</f>
        <v>0</v>
      </c>
      <c r="AQ117" s="54" t="s">
        <v>108</v>
      </c>
      <c r="AV117" s="52">
        <f>AW117+AX117</f>
        <v>0</v>
      </c>
      <c r="AW117" s="52">
        <f>F117*AO117</f>
        <v>0</v>
      </c>
      <c r="AX117" s="52">
        <f>F117*AP117</f>
        <v>0</v>
      </c>
      <c r="AY117" s="54" t="s">
        <v>221</v>
      </c>
      <c r="AZ117" s="54" t="s">
        <v>110</v>
      </c>
      <c r="BA117" s="34" t="s">
        <v>111</v>
      </c>
      <c r="BC117" s="52">
        <f>AW117+AX117</f>
        <v>0</v>
      </c>
      <c r="BD117" s="52">
        <f>G117/(100-BE117)*100</f>
        <v>0</v>
      </c>
      <c r="BE117" s="52">
        <v>0</v>
      </c>
      <c r="BF117" s="52">
        <f>68</f>
        <v>68</v>
      </c>
      <c r="BH117" s="52">
        <f>F117*AO117</f>
        <v>0</v>
      </c>
      <c r="BI117" s="52">
        <f>F117*AP117</f>
        <v>0</v>
      </c>
      <c r="BJ117" s="52">
        <f>F117*G117</f>
        <v>0</v>
      </c>
      <c r="BK117" s="52"/>
      <c r="BL117" s="52"/>
      <c r="BW117" s="52">
        <v>21</v>
      </c>
      <c r="BX117" s="3" t="s">
        <v>225</v>
      </c>
    </row>
    <row r="118" spans="1:76" ht="13.5" customHeight="1" x14ac:dyDescent="0.3">
      <c r="A118" s="167"/>
      <c r="B118" s="56" t="s">
        <v>128</v>
      </c>
      <c r="C118" s="65" t="s">
        <v>176</v>
      </c>
      <c r="D118" s="66"/>
      <c r="E118" s="66"/>
      <c r="F118" s="66"/>
      <c r="G118" s="66"/>
      <c r="H118" s="66"/>
      <c r="I118" s="66"/>
      <c r="J118" s="66"/>
      <c r="K118" s="168"/>
    </row>
    <row r="119" spans="1:76" ht="14.4" x14ac:dyDescent="0.3">
      <c r="A119" s="165">
        <v>58</v>
      </c>
      <c r="B119" s="2" t="s">
        <v>359</v>
      </c>
      <c r="C119" s="68" t="s">
        <v>371</v>
      </c>
      <c r="D119" s="69"/>
      <c r="E119" s="2" t="s">
        <v>151</v>
      </c>
      <c r="F119" s="52">
        <v>68</v>
      </c>
      <c r="G119" s="63"/>
      <c r="H119" s="52">
        <f>F119*AO119</f>
        <v>0</v>
      </c>
      <c r="I119" s="52">
        <f>F119*AP119</f>
        <v>0</v>
      </c>
      <c r="J119" s="52">
        <f>F119*G119</f>
        <v>0</v>
      </c>
      <c r="K119" s="166"/>
      <c r="Z119" s="52">
        <f>IF(AQ119="5",BJ119,0)</f>
        <v>0</v>
      </c>
      <c r="AB119" s="52">
        <f>IF(AQ119="1",BH119,0)</f>
        <v>0</v>
      </c>
      <c r="AC119" s="52">
        <f>IF(AQ119="1",BI119,0)</f>
        <v>0</v>
      </c>
      <c r="AD119" s="52">
        <f>IF(AQ119="7",BH119,0)</f>
        <v>0</v>
      </c>
      <c r="AE119" s="52">
        <f>IF(AQ119="7",BI119,0)</f>
        <v>0</v>
      </c>
      <c r="AF119" s="52">
        <f>IF(AQ119="2",BH119,0)</f>
        <v>0</v>
      </c>
      <c r="AG119" s="52">
        <f>IF(AQ119="2",BI119,0)</f>
        <v>0</v>
      </c>
      <c r="AH119" s="52">
        <f>IF(AQ119="0",BJ119,0)</f>
        <v>0</v>
      </c>
      <c r="AI119" s="34" t="s">
        <v>4</v>
      </c>
      <c r="AJ119" s="52">
        <f>IF(AN119=0,J119,0)</f>
        <v>0</v>
      </c>
      <c r="AK119" s="52">
        <f>IF(AN119=12,J119,0)</f>
        <v>0</v>
      </c>
      <c r="AL119" s="52">
        <f>IF(AN119=21,J119,0)</f>
        <v>0</v>
      </c>
      <c r="AN119" s="52">
        <v>21</v>
      </c>
      <c r="AO119" s="52">
        <f>G119*0.666329386</f>
        <v>0</v>
      </c>
      <c r="AP119" s="52">
        <f>G119*(1-0.666329386)</f>
        <v>0</v>
      </c>
      <c r="AQ119" s="54" t="s">
        <v>108</v>
      </c>
      <c r="AV119" s="52">
        <f>AW119+AX119</f>
        <v>0</v>
      </c>
      <c r="AW119" s="52">
        <f>F119*AO119</f>
        <v>0</v>
      </c>
      <c r="AX119" s="52">
        <f>F119*AP119</f>
        <v>0</v>
      </c>
      <c r="AY119" s="54" t="s">
        <v>221</v>
      </c>
      <c r="AZ119" s="54" t="s">
        <v>110</v>
      </c>
      <c r="BA119" s="34" t="s">
        <v>111</v>
      </c>
      <c r="BC119" s="52">
        <f>AW119+AX119</f>
        <v>0</v>
      </c>
      <c r="BD119" s="52">
        <f>G119/(100-BE119)*100</f>
        <v>0</v>
      </c>
      <c r="BE119" s="52">
        <v>0</v>
      </c>
      <c r="BF119" s="52">
        <f>68</f>
        <v>68</v>
      </c>
      <c r="BH119" s="52">
        <f>F119*AO119</f>
        <v>0</v>
      </c>
      <c r="BI119" s="52">
        <f>F119*AP119</f>
        <v>0</v>
      </c>
      <c r="BJ119" s="52">
        <f>F119*G119</f>
        <v>0</v>
      </c>
      <c r="BK119" s="52"/>
      <c r="BL119" s="52"/>
      <c r="BW119" s="52">
        <v>21</v>
      </c>
      <c r="BX119" s="3" t="s">
        <v>225</v>
      </c>
    </row>
    <row r="120" spans="1:76" ht="14.4" x14ac:dyDescent="0.3">
      <c r="A120" s="48" t="s">
        <v>4</v>
      </c>
      <c r="B120" s="49" t="s">
        <v>296</v>
      </c>
      <c r="C120" s="70" t="s">
        <v>297</v>
      </c>
      <c r="D120" s="71"/>
      <c r="E120" s="50" t="s">
        <v>71</v>
      </c>
      <c r="F120" s="50" t="s">
        <v>71</v>
      </c>
      <c r="G120" s="50" t="s">
        <v>71</v>
      </c>
      <c r="H120" s="28">
        <f>SUM(H121:H124)</f>
        <v>0</v>
      </c>
      <c r="I120" s="28">
        <f>SUM(I121:I124)</f>
        <v>0</v>
      </c>
      <c r="J120" s="28">
        <f>SUM(J121:J124)</f>
        <v>0</v>
      </c>
      <c r="K120" s="51" t="s">
        <v>4</v>
      </c>
      <c r="AI120" s="34" t="s">
        <v>4</v>
      </c>
      <c r="AS120" s="28">
        <f>SUM(AJ121:AJ124)</f>
        <v>0</v>
      </c>
      <c r="AT120" s="28">
        <f>SUM(AK121:AK124)</f>
        <v>0</v>
      </c>
      <c r="AU120" s="28">
        <f>SUM(AL121:AL124)</f>
        <v>0</v>
      </c>
    </row>
    <row r="121" spans="1:76" ht="14.4" x14ac:dyDescent="0.3">
      <c r="A121" s="1" t="s">
        <v>298</v>
      </c>
      <c r="B121" s="2" t="s">
        <v>299</v>
      </c>
      <c r="C121" s="68" t="s">
        <v>300</v>
      </c>
      <c r="D121" s="69"/>
      <c r="E121" s="2" t="s">
        <v>301</v>
      </c>
      <c r="F121" s="52">
        <v>200</v>
      </c>
      <c r="G121" s="63"/>
      <c r="H121" s="52">
        <f>F121*AO121</f>
        <v>0</v>
      </c>
      <c r="I121" s="52">
        <f>F121*AP121</f>
        <v>0</v>
      </c>
      <c r="J121" s="52">
        <f>F121*G121</f>
        <v>0</v>
      </c>
      <c r="K121" s="53" t="s">
        <v>334</v>
      </c>
      <c r="Z121" s="52">
        <f>IF(AQ121="5",BJ121,0)</f>
        <v>0</v>
      </c>
      <c r="AB121" s="52">
        <f>IF(AQ121="1",BH121,0)</f>
        <v>0</v>
      </c>
      <c r="AC121" s="52">
        <f>IF(AQ121="1",BI121,0)</f>
        <v>0</v>
      </c>
      <c r="AD121" s="52">
        <f>IF(AQ121="7",BH121,0)</f>
        <v>0</v>
      </c>
      <c r="AE121" s="52">
        <f>IF(AQ121="7",BI121,0)</f>
        <v>0</v>
      </c>
      <c r="AF121" s="52">
        <f>IF(AQ121="2",BH121,0)</f>
        <v>0</v>
      </c>
      <c r="AG121" s="52">
        <f>IF(AQ121="2",BI121,0)</f>
        <v>0</v>
      </c>
      <c r="AH121" s="52">
        <f>IF(AQ121="0",BJ121,0)</f>
        <v>0</v>
      </c>
      <c r="AI121" s="34" t="s">
        <v>4</v>
      </c>
      <c r="AJ121" s="52">
        <f>IF(AN121=0,J121,0)</f>
        <v>0</v>
      </c>
      <c r="AK121" s="52">
        <f>IF(AN121=12,J121,0)</f>
        <v>0</v>
      </c>
      <c r="AL121" s="52">
        <f>IF(AN121=21,J121,0)</f>
        <v>0</v>
      </c>
      <c r="AN121" s="52">
        <v>21</v>
      </c>
      <c r="AO121" s="52">
        <f>G121*0</f>
        <v>0</v>
      </c>
      <c r="AP121" s="52">
        <f>G121*(1-0)</f>
        <v>0</v>
      </c>
      <c r="AQ121" s="54" t="s">
        <v>130</v>
      </c>
      <c r="AV121" s="52">
        <f>AW121+AX121</f>
        <v>0</v>
      </c>
      <c r="AW121" s="52">
        <f>F121*AO121</f>
        <v>0</v>
      </c>
      <c r="AX121" s="52">
        <f>F121*AP121</f>
        <v>0</v>
      </c>
      <c r="AY121" s="54" t="s">
        <v>302</v>
      </c>
      <c r="AZ121" s="54" t="s">
        <v>110</v>
      </c>
      <c r="BA121" s="34" t="s">
        <v>111</v>
      </c>
      <c r="BC121" s="52">
        <f>AW121+AX121</f>
        <v>0</v>
      </c>
      <c r="BD121" s="52">
        <f>G121/(100-BE121)*100</f>
        <v>0</v>
      </c>
      <c r="BE121" s="52">
        <v>0</v>
      </c>
      <c r="BF121" s="52">
        <f>100</f>
        <v>100</v>
      </c>
      <c r="BH121" s="52">
        <f>F121*AO121</f>
        <v>0</v>
      </c>
      <c r="BI121" s="52">
        <f>F121*AP121</f>
        <v>0</v>
      </c>
      <c r="BJ121" s="52">
        <f>F121*G121</f>
        <v>0</v>
      </c>
      <c r="BK121" s="52"/>
      <c r="BL121" s="52"/>
      <c r="BW121" s="52">
        <v>21</v>
      </c>
      <c r="BX121" s="3" t="s">
        <v>300</v>
      </c>
    </row>
    <row r="122" spans="1:76" ht="14.4" x14ac:dyDescent="0.3">
      <c r="A122" s="1" t="s">
        <v>303</v>
      </c>
      <c r="B122" s="2" t="s">
        <v>304</v>
      </c>
      <c r="C122" s="68" t="s">
        <v>305</v>
      </c>
      <c r="D122" s="69"/>
      <c r="E122" s="2" t="s">
        <v>306</v>
      </c>
      <c r="F122" s="52">
        <v>1</v>
      </c>
      <c r="G122" s="63"/>
      <c r="H122" s="52">
        <f>F122*AO122</f>
        <v>0</v>
      </c>
      <c r="I122" s="52">
        <f>F122*AP122</f>
        <v>0</v>
      </c>
      <c r="J122" s="52">
        <f>F122*G122</f>
        <v>0</v>
      </c>
      <c r="K122" s="53" t="s">
        <v>334</v>
      </c>
      <c r="Z122" s="52">
        <f>IF(AQ122="5",BJ122,0)</f>
        <v>0</v>
      </c>
      <c r="AB122" s="52">
        <f>IF(AQ122="1",BH122,0)</f>
        <v>0</v>
      </c>
      <c r="AC122" s="52">
        <f>IF(AQ122="1",BI122,0)</f>
        <v>0</v>
      </c>
      <c r="AD122" s="52">
        <f>IF(AQ122="7",BH122,0)</f>
        <v>0</v>
      </c>
      <c r="AE122" s="52">
        <f>IF(AQ122="7",BI122,0)</f>
        <v>0</v>
      </c>
      <c r="AF122" s="52">
        <f>IF(AQ122="2",BH122,0)</f>
        <v>0</v>
      </c>
      <c r="AG122" s="52">
        <f>IF(AQ122="2",BI122,0)</f>
        <v>0</v>
      </c>
      <c r="AH122" s="52">
        <f>IF(AQ122="0",BJ122,0)</f>
        <v>0</v>
      </c>
      <c r="AI122" s="34" t="s">
        <v>4</v>
      </c>
      <c r="AJ122" s="52">
        <f>IF(AN122=0,J122,0)</f>
        <v>0</v>
      </c>
      <c r="AK122" s="52">
        <f>IF(AN122=12,J122,0)</f>
        <v>0</v>
      </c>
      <c r="AL122" s="52">
        <f>IF(AN122=21,J122,0)</f>
        <v>0</v>
      </c>
      <c r="AN122" s="52">
        <v>21</v>
      </c>
      <c r="AO122" s="52">
        <f>G122*0</f>
        <v>0</v>
      </c>
      <c r="AP122" s="52">
        <f>G122*(1-0)</f>
        <v>0</v>
      </c>
      <c r="AQ122" s="54" t="s">
        <v>130</v>
      </c>
      <c r="AV122" s="52">
        <f>AW122+AX122</f>
        <v>0</v>
      </c>
      <c r="AW122" s="52">
        <f>F122*AO122</f>
        <v>0</v>
      </c>
      <c r="AX122" s="52">
        <f>F122*AP122</f>
        <v>0</v>
      </c>
      <c r="AY122" s="54" t="s">
        <v>302</v>
      </c>
      <c r="AZ122" s="54" t="s">
        <v>110</v>
      </c>
      <c r="BA122" s="34" t="s">
        <v>111</v>
      </c>
      <c r="BC122" s="52">
        <f>AW122+AX122</f>
        <v>0</v>
      </c>
      <c r="BD122" s="52">
        <f>G122/(100-BE122)*100</f>
        <v>0</v>
      </c>
      <c r="BE122" s="52">
        <v>0</v>
      </c>
      <c r="BF122" s="52">
        <f>101</f>
        <v>101</v>
      </c>
      <c r="BH122" s="52">
        <f>F122*AO122</f>
        <v>0</v>
      </c>
      <c r="BI122" s="52">
        <f>F122*AP122</f>
        <v>0</v>
      </c>
      <c r="BJ122" s="52">
        <f>F122*G122</f>
        <v>0</v>
      </c>
      <c r="BK122" s="52"/>
      <c r="BL122" s="52"/>
      <c r="BW122" s="52">
        <v>21</v>
      </c>
      <c r="BX122" s="3" t="s">
        <v>305</v>
      </c>
    </row>
    <row r="123" spans="1:76" ht="14.4" x14ac:dyDescent="0.3">
      <c r="A123" s="1" t="s">
        <v>307</v>
      </c>
      <c r="B123" s="2" t="s">
        <v>308</v>
      </c>
      <c r="C123" s="68" t="s">
        <v>309</v>
      </c>
      <c r="D123" s="69"/>
      <c r="E123" s="2" t="s">
        <v>306</v>
      </c>
      <c r="F123" s="52">
        <v>1</v>
      </c>
      <c r="G123" s="63"/>
      <c r="H123" s="52">
        <f>F123*AO123</f>
        <v>0</v>
      </c>
      <c r="I123" s="52">
        <f>F123*AP123</f>
        <v>0</v>
      </c>
      <c r="J123" s="52">
        <f>F123*G123</f>
        <v>0</v>
      </c>
      <c r="K123" s="53" t="s">
        <v>334</v>
      </c>
      <c r="Z123" s="52">
        <f>IF(AQ123="5",BJ123,0)</f>
        <v>0</v>
      </c>
      <c r="AB123" s="52">
        <f>IF(AQ123="1",BH123,0)</f>
        <v>0</v>
      </c>
      <c r="AC123" s="52">
        <f>IF(AQ123="1",BI123,0)</f>
        <v>0</v>
      </c>
      <c r="AD123" s="52">
        <f>IF(AQ123="7",BH123,0)</f>
        <v>0</v>
      </c>
      <c r="AE123" s="52">
        <f>IF(AQ123="7",BI123,0)</f>
        <v>0</v>
      </c>
      <c r="AF123" s="52">
        <f>IF(AQ123="2",BH123,0)</f>
        <v>0</v>
      </c>
      <c r="AG123" s="52">
        <f>IF(AQ123="2",BI123,0)</f>
        <v>0</v>
      </c>
      <c r="AH123" s="52">
        <f>IF(AQ123="0",BJ123,0)</f>
        <v>0</v>
      </c>
      <c r="AI123" s="34" t="s">
        <v>4</v>
      </c>
      <c r="AJ123" s="52">
        <f>IF(AN123=0,J123,0)</f>
        <v>0</v>
      </c>
      <c r="AK123" s="52">
        <f>IF(AN123=12,J123,0)</f>
        <v>0</v>
      </c>
      <c r="AL123" s="52">
        <f>IF(AN123=21,J123,0)</f>
        <v>0</v>
      </c>
      <c r="AN123" s="52">
        <v>21</v>
      </c>
      <c r="AO123" s="52">
        <f>G123*0</f>
        <v>0</v>
      </c>
      <c r="AP123" s="52">
        <f>G123*(1-0)</f>
        <v>0</v>
      </c>
      <c r="AQ123" s="54" t="s">
        <v>130</v>
      </c>
      <c r="AV123" s="52">
        <f>AW123+AX123</f>
        <v>0</v>
      </c>
      <c r="AW123" s="52">
        <f>F123*AO123</f>
        <v>0</v>
      </c>
      <c r="AX123" s="52">
        <f>F123*AP123</f>
        <v>0</v>
      </c>
      <c r="AY123" s="54" t="s">
        <v>302</v>
      </c>
      <c r="AZ123" s="54" t="s">
        <v>110</v>
      </c>
      <c r="BA123" s="34" t="s">
        <v>111</v>
      </c>
      <c r="BC123" s="52">
        <f>AW123+AX123</f>
        <v>0</v>
      </c>
      <c r="BD123" s="52">
        <f>G123/(100-BE123)*100</f>
        <v>0</v>
      </c>
      <c r="BE123" s="52">
        <v>0</v>
      </c>
      <c r="BF123" s="52">
        <f>102</f>
        <v>102</v>
      </c>
      <c r="BH123" s="52">
        <f>F123*AO123</f>
        <v>0</v>
      </c>
      <c r="BI123" s="52">
        <f>F123*AP123</f>
        <v>0</v>
      </c>
      <c r="BJ123" s="52">
        <f>F123*G123</f>
        <v>0</v>
      </c>
      <c r="BK123" s="52"/>
      <c r="BL123" s="52"/>
      <c r="BW123" s="52">
        <v>21</v>
      </c>
      <c r="BX123" s="3" t="s">
        <v>309</v>
      </c>
    </row>
    <row r="124" spans="1:76" ht="14.4" x14ac:dyDescent="0.3">
      <c r="A124" s="1" t="s">
        <v>310</v>
      </c>
      <c r="B124" s="2" t="s">
        <v>311</v>
      </c>
      <c r="C124" s="68" t="s">
        <v>312</v>
      </c>
      <c r="D124" s="69"/>
      <c r="E124" s="2" t="s">
        <v>306</v>
      </c>
      <c r="F124" s="52">
        <v>1</v>
      </c>
      <c r="G124" s="63"/>
      <c r="H124" s="52">
        <f>F124*AO124</f>
        <v>0</v>
      </c>
      <c r="I124" s="52">
        <f>F124*AP124</f>
        <v>0</v>
      </c>
      <c r="J124" s="52">
        <f>F124*G124</f>
        <v>0</v>
      </c>
      <c r="K124" s="53" t="s">
        <v>334</v>
      </c>
      <c r="Z124" s="52">
        <f>IF(AQ124="5",BJ124,0)</f>
        <v>0</v>
      </c>
      <c r="AB124" s="52">
        <f>IF(AQ124="1",BH124,0)</f>
        <v>0</v>
      </c>
      <c r="AC124" s="52">
        <f>IF(AQ124="1",BI124,0)</f>
        <v>0</v>
      </c>
      <c r="AD124" s="52">
        <f>IF(AQ124="7",BH124,0)</f>
        <v>0</v>
      </c>
      <c r="AE124" s="52">
        <f>IF(AQ124="7",BI124,0)</f>
        <v>0</v>
      </c>
      <c r="AF124" s="52">
        <f>IF(AQ124="2",BH124,0)</f>
        <v>0</v>
      </c>
      <c r="AG124" s="52">
        <f>IF(AQ124="2",BI124,0)</f>
        <v>0</v>
      </c>
      <c r="AH124" s="52">
        <f>IF(AQ124="0",BJ124,0)</f>
        <v>0</v>
      </c>
      <c r="AI124" s="34" t="s">
        <v>4</v>
      </c>
      <c r="AJ124" s="52">
        <f>IF(AN124=0,J124,0)</f>
        <v>0</v>
      </c>
      <c r="AK124" s="52">
        <f>IF(AN124=12,J124,0)</f>
        <v>0</v>
      </c>
      <c r="AL124" s="52">
        <f>IF(AN124=21,J124,0)</f>
        <v>0</v>
      </c>
      <c r="AN124" s="52">
        <v>21</v>
      </c>
      <c r="AO124" s="52">
        <f>G124*0</f>
        <v>0</v>
      </c>
      <c r="AP124" s="52">
        <f>G124*(1-0)</f>
        <v>0</v>
      </c>
      <c r="AQ124" s="54" t="s">
        <v>130</v>
      </c>
      <c r="AV124" s="52">
        <f>AW124+AX124</f>
        <v>0</v>
      </c>
      <c r="AW124" s="52">
        <f>F124*AO124</f>
        <v>0</v>
      </c>
      <c r="AX124" s="52">
        <f>F124*AP124</f>
        <v>0</v>
      </c>
      <c r="AY124" s="54" t="s">
        <v>302</v>
      </c>
      <c r="AZ124" s="54" t="s">
        <v>110</v>
      </c>
      <c r="BA124" s="34" t="s">
        <v>111</v>
      </c>
      <c r="BC124" s="52">
        <f>AW124+AX124</f>
        <v>0</v>
      </c>
      <c r="BD124" s="52">
        <f>G124/(100-BE124)*100</f>
        <v>0</v>
      </c>
      <c r="BE124" s="52">
        <v>0</v>
      </c>
      <c r="BF124" s="52">
        <f>103</f>
        <v>103</v>
      </c>
      <c r="BH124" s="52">
        <f>F124*AO124</f>
        <v>0</v>
      </c>
      <c r="BI124" s="52">
        <f>F124*AP124</f>
        <v>0</v>
      </c>
      <c r="BJ124" s="52">
        <f>F124*G124</f>
        <v>0</v>
      </c>
      <c r="BK124" s="52"/>
      <c r="BL124" s="52"/>
      <c r="BW124" s="52">
        <v>21</v>
      </c>
      <c r="BX124" s="3" t="s">
        <v>312</v>
      </c>
    </row>
    <row r="125" spans="1:76" ht="14.4" x14ac:dyDescent="0.3">
      <c r="A125" s="48" t="s">
        <v>4</v>
      </c>
      <c r="B125" s="49" t="s">
        <v>313</v>
      </c>
      <c r="C125" s="70" t="s">
        <v>314</v>
      </c>
      <c r="D125" s="71"/>
      <c r="E125" s="50" t="s">
        <v>71</v>
      </c>
      <c r="F125" s="50" t="s">
        <v>71</v>
      </c>
      <c r="G125" s="50" t="s">
        <v>71</v>
      </c>
      <c r="H125" s="28">
        <f>SUM(H126:H131)</f>
        <v>0</v>
      </c>
      <c r="I125" s="28">
        <f>SUM(I126:I131)</f>
        <v>0</v>
      </c>
      <c r="J125" s="28">
        <f>SUM(J126:J131)</f>
        <v>0</v>
      </c>
      <c r="K125" s="51" t="s">
        <v>4</v>
      </c>
      <c r="AI125" s="34" t="s">
        <v>4</v>
      </c>
      <c r="AS125" s="28">
        <f>SUM(AJ126:AJ131)</f>
        <v>0</v>
      </c>
      <c r="AT125" s="28">
        <f>SUM(AK126:AK131)</f>
        <v>0</v>
      </c>
      <c r="AU125" s="28">
        <f>SUM(AL126:AL131)</f>
        <v>0</v>
      </c>
    </row>
    <row r="126" spans="1:76" ht="14.4" x14ac:dyDescent="0.3">
      <c r="A126" s="1" t="s">
        <v>315</v>
      </c>
      <c r="B126" s="2" t="s">
        <v>316</v>
      </c>
      <c r="C126" s="68" t="s">
        <v>317</v>
      </c>
      <c r="D126" s="69"/>
      <c r="E126" s="2" t="s">
        <v>107</v>
      </c>
      <c r="F126" s="52">
        <v>24</v>
      </c>
      <c r="G126" s="63"/>
      <c r="H126" s="52">
        <f t="shared" ref="H126:H131" si="137">F126*AO126</f>
        <v>0</v>
      </c>
      <c r="I126" s="52">
        <f t="shared" ref="I126:I131" si="138">F126*AP126</f>
        <v>0</v>
      </c>
      <c r="J126" s="52">
        <f t="shared" ref="J126:J131" si="139">F126*G126</f>
        <v>0</v>
      </c>
      <c r="K126" s="53" t="s">
        <v>4</v>
      </c>
      <c r="Z126" s="52">
        <f t="shared" ref="Z126:Z131" si="140">IF(AQ126="5",BJ126,0)</f>
        <v>0</v>
      </c>
      <c r="AB126" s="52">
        <f t="shared" ref="AB126:AB131" si="141">IF(AQ126="1",BH126,0)</f>
        <v>0</v>
      </c>
      <c r="AC126" s="52">
        <f t="shared" ref="AC126:AC131" si="142">IF(AQ126="1",BI126,0)</f>
        <v>0</v>
      </c>
      <c r="AD126" s="52">
        <f t="shared" ref="AD126:AD131" si="143">IF(AQ126="7",BH126,0)</f>
        <v>0</v>
      </c>
      <c r="AE126" s="52">
        <f t="shared" ref="AE126:AE131" si="144">IF(AQ126="7",BI126,0)</f>
        <v>0</v>
      </c>
      <c r="AF126" s="52">
        <f t="shared" ref="AF126:AF131" si="145">IF(AQ126="2",BH126,0)</f>
        <v>0</v>
      </c>
      <c r="AG126" s="52">
        <f t="shared" ref="AG126:AG131" si="146">IF(AQ126="2",BI126,0)</f>
        <v>0</v>
      </c>
      <c r="AH126" s="52">
        <f t="shared" ref="AH126:AH131" si="147">IF(AQ126="0",BJ126,0)</f>
        <v>0</v>
      </c>
      <c r="AI126" s="34" t="s">
        <v>4</v>
      </c>
      <c r="AJ126" s="52">
        <f t="shared" ref="AJ126:AJ131" si="148">IF(AN126=0,J126,0)</f>
        <v>0</v>
      </c>
      <c r="AK126" s="52">
        <f t="shared" ref="AK126:AK131" si="149">IF(AN126=12,J126,0)</f>
        <v>0</v>
      </c>
      <c r="AL126" s="52">
        <f t="shared" ref="AL126:AL131" si="150">IF(AN126=21,J126,0)</f>
        <v>0</v>
      </c>
      <c r="AN126" s="52">
        <v>21</v>
      </c>
      <c r="AO126" s="52">
        <f>G126*0</f>
        <v>0</v>
      </c>
      <c r="AP126" s="52">
        <f>G126*(1-0)</f>
        <v>0</v>
      </c>
      <c r="AQ126" s="54" t="s">
        <v>108</v>
      </c>
      <c r="AV126" s="52">
        <f t="shared" ref="AV126:AV131" si="151">AW126+AX126</f>
        <v>0</v>
      </c>
      <c r="AW126" s="52">
        <f t="shared" ref="AW126:AW131" si="152">F126*AO126</f>
        <v>0</v>
      </c>
      <c r="AX126" s="52">
        <f t="shared" ref="AX126:AX131" si="153">F126*AP126</f>
        <v>0</v>
      </c>
      <c r="AY126" s="54" t="s">
        <v>318</v>
      </c>
      <c r="AZ126" s="54" t="s">
        <v>110</v>
      </c>
      <c r="BA126" s="34" t="s">
        <v>111</v>
      </c>
      <c r="BC126" s="52">
        <f t="shared" ref="BC126:BC131" si="154">AW126+AX126</f>
        <v>0</v>
      </c>
      <c r="BD126" s="52">
        <f t="shared" ref="BD126:BD131" si="155">G126/(100-BE126)*100</f>
        <v>0</v>
      </c>
      <c r="BE126" s="52">
        <v>0</v>
      </c>
      <c r="BF126" s="52">
        <f>105</f>
        <v>105</v>
      </c>
      <c r="BH126" s="52">
        <f t="shared" ref="BH126:BH131" si="156">F126*AO126</f>
        <v>0</v>
      </c>
      <c r="BI126" s="52">
        <f t="shared" ref="BI126:BI131" si="157">F126*AP126</f>
        <v>0</v>
      </c>
      <c r="BJ126" s="52">
        <f t="shared" ref="BJ126:BJ131" si="158">F126*G126</f>
        <v>0</v>
      </c>
      <c r="BK126" s="52"/>
      <c r="BL126" s="52"/>
      <c r="BW126" s="52">
        <v>21</v>
      </c>
      <c r="BX126" s="3" t="s">
        <v>317</v>
      </c>
    </row>
    <row r="127" spans="1:76" ht="14.4" x14ac:dyDescent="0.3">
      <c r="A127" s="1" t="s">
        <v>319</v>
      </c>
      <c r="B127" s="2" t="s">
        <v>320</v>
      </c>
      <c r="C127" s="68" t="s">
        <v>353</v>
      </c>
      <c r="D127" s="69"/>
      <c r="E127" s="2" t="s">
        <v>169</v>
      </c>
      <c r="F127" s="52">
        <v>1</v>
      </c>
      <c r="G127" s="63"/>
      <c r="H127" s="52">
        <f t="shared" si="137"/>
        <v>0</v>
      </c>
      <c r="I127" s="52">
        <f t="shared" si="138"/>
        <v>0</v>
      </c>
      <c r="J127" s="52">
        <f t="shared" si="139"/>
        <v>0</v>
      </c>
      <c r="K127" s="53" t="s">
        <v>4</v>
      </c>
      <c r="Z127" s="52">
        <f t="shared" si="140"/>
        <v>0</v>
      </c>
      <c r="AB127" s="52">
        <f t="shared" si="141"/>
        <v>0</v>
      </c>
      <c r="AC127" s="52">
        <f t="shared" si="142"/>
        <v>0</v>
      </c>
      <c r="AD127" s="52">
        <f t="shared" si="143"/>
        <v>0</v>
      </c>
      <c r="AE127" s="52">
        <f t="shared" si="144"/>
        <v>0</v>
      </c>
      <c r="AF127" s="52">
        <f t="shared" si="145"/>
        <v>0</v>
      </c>
      <c r="AG127" s="52">
        <f t="shared" si="146"/>
        <v>0</v>
      </c>
      <c r="AH127" s="52">
        <f t="shared" si="147"/>
        <v>0</v>
      </c>
      <c r="AI127" s="34" t="s">
        <v>4</v>
      </c>
      <c r="AJ127" s="52">
        <f t="shared" si="148"/>
        <v>0</v>
      </c>
      <c r="AK127" s="52">
        <f t="shared" si="149"/>
        <v>0</v>
      </c>
      <c r="AL127" s="52">
        <f t="shared" si="150"/>
        <v>0</v>
      </c>
      <c r="AN127" s="52">
        <v>21</v>
      </c>
      <c r="AO127" s="52">
        <f>G127*0</f>
        <v>0</v>
      </c>
      <c r="AP127" s="52">
        <f>G127*(1-0)</f>
        <v>0</v>
      </c>
      <c r="AQ127" s="54" t="s">
        <v>108</v>
      </c>
      <c r="AV127" s="52">
        <f t="shared" si="151"/>
        <v>0</v>
      </c>
      <c r="AW127" s="52">
        <f t="shared" si="152"/>
        <v>0</v>
      </c>
      <c r="AX127" s="52">
        <f t="shared" si="153"/>
        <v>0</v>
      </c>
      <c r="AY127" s="54" t="s">
        <v>318</v>
      </c>
      <c r="AZ127" s="54" t="s">
        <v>110</v>
      </c>
      <c r="BA127" s="34" t="s">
        <v>111</v>
      </c>
      <c r="BC127" s="52">
        <f t="shared" si="154"/>
        <v>0</v>
      </c>
      <c r="BD127" s="52">
        <f t="shared" si="155"/>
        <v>0</v>
      </c>
      <c r="BE127" s="52">
        <v>0</v>
      </c>
      <c r="BF127" s="52">
        <f>106</f>
        <v>106</v>
      </c>
      <c r="BH127" s="52">
        <f t="shared" si="156"/>
        <v>0</v>
      </c>
      <c r="BI127" s="52">
        <f t="shared" si="157"/>
        <v>0</v>
      </c>
      <c r="BJ127" s="52">
        <f t="shared" si="158"/>
        <v>0</v>
      </c>
      <c r="BK127" s="52"/>
      <c r="BL127" s="52"/>
      <c r="BW127" s="52">
        <v>21</v>
      </c>
      <c r="BX127" s="3" t="s">
        <v>321</v>
      </c>
    </row>
    <row r="128" spans="1:76" ht="14.4" x14ac:dyDescent="0.3">
      <c r="A128" s="1" t="s">
        <v>319</v>
      </c>
      <c r="B128" s="2" t="s">
        <v>320</v>
      </c>
      <c r="C128" s="68" t="s">
        <v>321</v>
      </c>
      <c r="D128" s="69"/>
      <c r="E128" s="2" t="s">
        <v>169</v>
      </c>
      <c r="F128" s="52">
        <v>1</v>
      </c>
      <c r="G128" s="63"/>
      <c r="H128" s="52">
        <f t="shared" si="137"/>
        <v>0</v>
      </c>
      <c r="I128" s="52">
        <f t="shared" si="138"/>
        <v>0</v>
      </c>
      <c r="J128" s="52">
        <f t="shared" si="139"/>
        <v>0</v>
      </c>
      <c r="K128" s="53" t="s">
        <v>4</v>
      </c>
      <c r="Z128" s="52">
        <f t="shared" si="140"/>
        <v>0</v>
      </c>
      <c r="AB128" s="52">
        <f t="shared" si="141"/>
        <v>0</v>
      </c>
      <c r="AC128" s="52">
        <f t="shared" si="142"/>
        <v>0</v>
      </c>
      <c r="AD128" s="52">
        <f t="shared" si="143"/>
        <v>0</v>
      </c>
      <c r="AE128" s="52">
        <f t="shared" si="144"/>
        <v>0</v>
      </c>
      <c r="AF128" s="52">
        <f t="shared" si="145"/>
        <v>0</v>
      </c>
      <c r="AG128" s="52">
        <f t="shared" si="146"/>
        <v>0</v>
      </c>
      <c r="AH128" s="52">
        <f t="shared" si="147"/>
        <v>0</v>
      </c>
      <c r="AI128" s="34" t="s">
        <v>4</v>
      </c>
      <c r="AJ128" s="52">
        <f t="shared" si="148"/>
        <v>0</v>
      </c>
      <c r="AK128" s="52">
        <f t="shared" si="149"/>
        <v>0</v>
      </c>
      <c r="AL128" s="52">
        <f t="shared" si="150"/>
        <v>0</v>
      </c>
      <c r="AN128" s="52">
        <v>21</v>
      </c>
      <c r="AO128" s="52">
        <f>G128*0</f>
        <v>0</v>
      </c>
      <c r="AP128" s="52">
        <f>G128*(1-0)</f>
        <v>0</v>
      </c>
      <c r="AQ128" s="54" t="s">
        <v>108</v>
      </c>
      <c r="AV128" s="52">
        <f t="shared" si="151"/>
        <v>0</v>
      </c>
      <c r="AW128" s="52">
        <f t="shared" si="152"/>
        <v>0</v>
      </c>
      <c r="AX128" s="52">
        <f t="shared" si="153"/>
        <v>0</v>
      </c>
      <c r="AY128" s="54" t="s">
        <v>318</v>
      </c>
      <c r="AZ128" s="54" t="s">
        <v>110</v>
      </c>
      <c r="BA128" s="34" t="s">
        <v>111</v>
      </c>
      <c r="BC128" s="52">
        <f t="shared" si="154"/>
        <v>0</v>
      </c>
      <c r="BD128" s="52">
        <f t="shared" si="155"/>
        <v>0</v>
      </c>
      <c r="BE128" s="52">
        <v>0</v>
      </c>
      <c r="BF128" s="52">
        <f>106</f>
        <v>106</v>
      </c>
      <c r="BH128" s="52">
        <f t="shared" si="156"/>
        <v>0</v>
      </c>
      <c r="BI128" s="52">
        <f t="shared" si="157"/>
        <v>0</v>
      </c>
      <c r="BJ128" s="52">
        <f t="shared" si="158"/>
        <v>0</v>
      </c>
      <c r="BK128" s="52"/>
      <c r="BL128" s="52"/>
      <c r="BW128" s="52">
        <v>21</v>
      </c>
      <c r="BX128" s="3" t="s">
        <v>321</v>
      </c>
    </row>
    <row r="129" spans="1:76" ht="14.4" x14ac:dyDescent="0.3">
      <c r="A129" s="1" t="s">
        <v>319</v>
      </c>
      <c r="B129" s="2" t="s">
        <v>320</v>
      </c>
      <c r="C129" s="68" t="s">
        <v>354</v>
      </c>
      <c r="D129" s="69"/>
      <c r="E129" s="2" t="s">
        <v>169</v>
      </c>
      <c r="F129" s="52">
        <v>1</v>
      </c>
      <c r="G129" s="63"/>
      <c r="H129" s="52">
        <f t="shared" si="137"/>
        <v>0</v>
      </c>
      <c r="I129" s="52">
        <f t="shared" si="138"/>
        <v>0</v>
      </c>
      <c r="J129" s="52">
        <f t="shared" si="139"/>
        <v>0</v>
      </c>
      <c r="K129" s="53" t="s">
        <v>4</v>
      </c>
      <c r="Z129" s="52">
        <f t="shared" si="140"/>
        <v>0</v>
      </c>
      <c r="AB129" s="52">
        <f t="shared" si="141"/>
        <v>0</v>
      </c>
      <c r="AC129" s="52">
        <f t="shared" si="142"/>
        <v>0</v>
      </c>
      <c r="AD129" s="52">
        <f t="shared" si="143"/>
        <v>0</v>
      </c>
      <c r="AE129" s="52">
        <f t="shared" si="144"/>
        <v>0</v>
      </c>
      <c r="AF129" s="52">
        <f t="shared" si="145"/>
        <v>0</v>
      </c>
      <c r="AG129" s="52">
        <f t="shared" si="146"/>
        <v>0</v>
      </c>
      <c r="AH129" s="52">
        <f t="shared" si="147"/>
        <v>0</v>
      </c>
      <c r="AI129" s="34" t="s">
        <v>4</v>
      </c>
      <c r="AJ129" s="52">
        <f t="shared" si="148"/>
        <v>0</v>
      </c>
      <c r="AK129" s="52">
        <f t="shared" si="149"/>
        <v>0</v>
      </c>
      <c r="AL129" s="52">
        <f t="shared" si="150"/>
        <v>0</v>
      </c>
      <c r="AN129" s="52">
        <v>21</v>
      </c>
      <c r="AO129" s="52">
        <f>G129*0</f>
        <v>0</v>
      </c>
      <c r="AP129" s="52">
        <f>G129*(1-0)</f>
        <v>0</v>
      </c>
      <c r="AQ129" s="54" t="s">
        <v>108</v>
      </c>
      <c r="AV129" s="52">
        <f t="shared" si="151"/>
        <v>0</v>
      </c>
      <c r="AW129" s="52">
        <f t="shared" si="152"/>
        <v>0</v>
      </c>
      <c r="AX129" s="52">
        <f t="shared" si="153"/>
        <v>0</v>
      </c>
      <c r="AY129" s="54" t="s">
        <v>318</v>
      </c>
      <c r="AZ129" s="54" t="s">
        <v>110</v>
      </c>
      <c r="BA129" s="34" t="s">
        <v>111</v>
      </c>
      <c r="BC129" s="52">
        <f t="shared" si="154"/>
        <v>0</v>
      </c>
      <c r="BD129" s="52">
        <f t="shared" si="155"/>
        <v>0</v>
      </c>
      <c r="BE129" s="52">
        <v>0</v>
      </c>
      <c r="BF129" s="52">
        <f>106</f>
        <v>106</v>
      </c>
      <c r="BH129" s="52">
        <f t="shared" si="156"/>
        <v>0</v>
      </c>
      <c r="BI129" s="52">
        <f t="shared" si="157"/>
        <v>0</v>
      </c>
      <c r="BJ129" s="52">
        <f t="shared" si="158"/>
        <v>0</v>
      </c>
      <c r="BK129" s="52"/>
      <c r="BL129" s="52"/>
      <c r="BW129" s="52">
        <v>21</v>
      </c>
      <c r="BX129" s="3" t="s">
        <v>321</v>
      </c>
    </row>
    <row r="130" spans="1:76" ht="14.4" x14ac:dyDescent="0.3">
      <c r="A130" s="1" t="s">
        <v>319</v>
      </c>
      <c r="B130" s="2" t="s">
        <v>320</v>
      </c>
      <c r="C130" s="68" t="s">
        <v>357</v>
      </c>
      <c r="D130" s="69"/>
      <c r="E130" s="2" t="s">
        <v>107</v>
      </c>
      <c r="F130" s="52">
        <v>80</v>
      </c>
      <c r="G130" s="63"/>
      <c r="H130" s="52">
        <f t="shared" si="137"/>
        <v>0</v>
      </c>
      <c r="I130" s="52">
        <f t="shared" si="138"/>
        <v>0</v>
      </c>
      <c r="J130" s="52">
        <f t="shared" si="139"/>
        <v>0</v>
      </c>
      <c r="K130" s="53" t="s">
        <v>4</v>
      </c>
      <c r="Z130" s="52">
        <f t="shared" si="140"/>
        <v>0</v>
      </c>
      <c r="AB130" s="52">
        <f t="shared" si="141"/>
        <v>0</v>
      </c>
      <c r="AC130" s="52">
        <f t="shared" si="142"/>
        <v>0</v>
      </c>
      <c r="AD130" s="52">
        <f t="shared" si="143"/>
        <v>0</v>
      </c>
      <c r="AE130" s="52">
        <f t="shared" si="144"/>
        <v>0</v>
      </c>
      <c r="AF130" s="52">
        <f t="shared" si="145"/>
        <v>0</v>
      </c>
      <c r="AG130" s="52">
        <f t="shared" si="146"/>
        <v>0</v>
      </c>
      <c r="AH130" s="52">
        <f t="shared" si="147"/>
        <v>0</v>
      </c>
      <c r="AI130" s="34" t="s">
        <v>4</v>
      </c>
      <c r="AJ130" s="52">
        <f t="shared" si="148"/>
        <v>0</v>
      </c>
      <c r="AK130" s="52">
        <f t="shared" si="149"/>
        <v>0</v>
      </c>
      <c r="AL130" s="52">
        <f t="shared" si="150"/>
        <v>0</v>
      </c>
      <c r="AN130" s="52">
        <v>21</v>
      </c>
      <c r="AO130" s="52">
        <f>G130*0</f>
        <v>0</v>
      </c>
      <c r="AP130" s="52">
        <f>G130*(1-0)</f>
        <v>0</v>
      </c>
      <c r="AQ130" s="54" t="s">
        <v>108</v>
      </c>
      <c r="AV130" s="52">
        <f t="shared" si="151"/>
        <v>0</v>
      </c>
      <c r="AW130" s="52">
        <f t="shared" si="152"/>
        <v>0</v>
      </c>
      <c r="AX130" s="52">
        <f t="shared" si="153"/>
        <v>0</v>
      </c>
      <c r="AY130" s="54" t="s">
        <v>318</v>
      </c>
      <c r="AZ130" s="54" t="s">
        <v>110</v>
      </c>
      <c r="BA130" s="34" t="s">
        <v>111</v>
      </c>
      <c r="BC130" s="52">
        <f t="shared" si="154"/>
        <v>0</v>
      </c>
      <c r="BD130" s="52">
        <f t="shared" si="155"/>
        <v>0</v>
      </c>
      <c r="BE130" s="52">
        <v>0</v>
      </c>
      <c r="BF130" s="52">
        <f>106</f>
        <v>106</v>
      </c>
      <c r="BH130" s="52">
        <f t="shared" si="156"/>
        <v>0</v>
      </c>
      <c r="BI130" s="52">
        <f t="shared" si="157"/>
        <v>0</v>
      </c>
      <c r="BJ130" s="52">
        <f t="shared" si="158"/>
        <v>0</v>
      </c>
      <c r="BK130" s="52"/>
      <c r="BL130" s="52"/>
      <c r="BW130" s="52">
        <v>21</v>
      </c>
      <c r="BX130" s="3" t="s">
        <v>321</v>
      </c>
    </row>
    <row r="131" spans="1:76" ht="14.4" x14ac:dyDescent="0.3">
      <c r="A131" s="4" t="s">
        <v>322</v>
      </c>
      <c r="B131" s="5" t="s">
        <v>323</v>
      </c>
      <c r="C131" s="72" t="s">
        <v>358</v>
      </c>
      <c r="D131" s="73"/>
      <c r="E131" s="5" t="s">
        <v>169</v>
      </c>
      <c r="F131" s="58">
        <v>1</v>
      </c>
      <c r="G131" s="64"/>
      <c r="H131" s="58">
        <f t="shared" si="137"/>
        <v>0</v>
      </c>
      <c r="I131" s="58">
        <f t="shared" si="138"/>
        <v>0</v>
      </c>
      <c r="J131" s="58">
        <f t="shared" si="139"/>
        <v>0</v>
      </c>
      <c r="K131" s="59" t="s">
        <v>4</v>
      </c>
      <c r="Z131" s="52">
        <f t="shared" si="140"/>
        <v>0</v>
      </c>
      <c r="AB131" s="52">
        <f t="shared" si="141"/>
        <v>0</v>
      </c>
      <c r="AC131" s="52">
        <f t="shared" si="142"/>
        <v>0</v>
      </c>
      <c r="AD131" s="52">
        <f t="shared" si="143"/>
        <v>0</v>
      </c>
      <c r="AE131" s="52">
        <f t="shared" si="144"/>
        <v>0</v>
      </c>
      <c r="AF131" s="52">
        <f t="shared" si="145"/>
        <v>0</v>
      </c>
      <c r="AG131" s="52">
        <f t="shared" si="146"/>
        <v>0</v>
      </c>
      <c r="AH131" s="52">
        <f t="shared" si="147"/>
        <v>0</v>
      </c>
      <c r="AI131" s="34" t="s">
        <v>4</v>
      </c>
      <c r="AJ131" s="52">
        <f t="shared" si="148"/>
        <v>0</v>
      </c>
      <c r="AK131" s="52">
        <f t="shared" si="149"/>
        <v>0</v>
      </c>
      <c r="AL131" s="52">
        <f t="shared" si="150"/>
        <v>0</v>
      </c>
      <c r="AN131" s="52">
        <v>21</v>
      </c>
      <c r="AO131" s="52">
        <f>G131*1</f>
        <v>0</v>
      </c>
      <c r="AP131" s="52">
        <f>G131*(1-1)</f>
        <v>0</v>
      </c>
      <c r="AQ131" s="54" t="s">
        <v>105</v>
      </c>
      <c r="AV131" s="52">
        <f t="shared" si="151"/>
        <v>0</v>
      </c>
      <c r="AW131" s="52">
        <f t="shared" si="152"/>
        <v>0</v>
      </c>
      <c r="AX131" s="52">
        <f t="shared" si="153"/>
        <v>0</v>
      </c>
      <c r="AY131" s="54" t="s">
        <v>318</v>
      </c>
      <c r="AZ131" s="54" t="s">
        <v>110</v>
      </c>
      <c r="BA131" s="34" t="s">
        <v>111</v>
      </c>
      <c r="BC131" s="52">
        <f t="shared" si="154"/>
        <v>0</v>
      </c>
      <c r="BD131" s="52">
        <f t="shared" si="155"/>
        <v>0</v>
      </c>
      <c r="BE131" s="52">
        <v>0</v>
      </c>
      <c r="BF131" s="52">
        <f>107</f>
        <v>107</v>
      </c>
      <c r="BH131" s="52">
        <f t="shared" si="156"/>
        <v>0</v>
      </c>
      <c r="BI131" s="52">
        <f t="shared" si="157"/>
        <v>0</v>
      </c>
      <c r="BJ131" s="52">
        <f t="shared" si="158"/>
        <v>0</v>
      </c>
      <c r="BK131" s="52"/>
      <c r="BL131" s="52"/>
      <c r="BW131" s="52">
        <v>21</v>
      </c>
      <c r="BX131" s="3" t="s">
        <v>324</v>
      </c>
    </row>
    <row r="132" spans="1:76" ht="14.4" x14ac:dyDescent="0.3">
      <c r="H132" s="74" t="s">
        <v>325</v>
      </c>
      <c r="I132" s="74"/>
      <c r="J132" s="60">
        <f>J13+J15+J24+J41+J53+J76+J85+J88+J91+J108+J120+J125+J115</f>
        <v>0</v>
      </c>
    </row>
    <row r="133" spans="1:76" ht="14.4" x14ac:dyDescent="0.3">
      <c r="A133" s="61" t="s">
        <v>56</v>
      </c>
    </row>
    <row r="134" spans="1:76" ht="12.75" customHeight="1" x14ac:dyDescent="0.3">
      <c r="A134" s="68" t="s">
        <v>4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</row>
  </sheetData>
  <sheetProtection algorithmName="SHA-512" hashValue="Nau+Qw0ipkEHQN1VtBKjdU5cy6IBnKoSyHuGH6wqeCJGRZpPlRhH/xLRgkSsTS9i6RbdEtxSTXYe3IdULyjC0w==" saltValue="tDhNhEDMm7O8s5406V5oZg==" spinCount="100000" sheet="1" objects="1" scenarios="1" selectLockedCells="1"/>
  <mergeCells count="150">
    <mergeCell ref="C103:D103"/>
    <mergeCell ref="C104:D104"/>
    <mergeCell ref="C105:K105"/>
    <mergeCell ref="C115:D115"/>
    <mergeCell ref="C116:D116"/>
    <mergeCell ref="C117:D117"/>
    <mergeCell ref="C118:K118"/>
    <mergeCell ref="C119:D119"/>
    <mergeCell ref="G8:G9"/>
    <mergeCell ref="C15:D15"/>
    <mergeCell ref="C16:D16"/>
    <mergeCell ref="C17:D17"/>
    <mergeCell ref="C11:D11"/>
    <mergeCell ref="H10:J10"/>
    <mergeCell ref="C12:D12"/>
    <mergeCell ref="C13:D13"/>
    <mergeCell ref="C14:D14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  <mergeCell ref="C8:D9"/>
    <mergeCell ref="G2:G3"/>
    <mergeCell ref="G4:G5"/>
    <mergeCell ref="G6:G7"/>
    <mergeCell ref="C21:D21"/>
    <mergeCell ref="C22:D22"/>
    <mergeCell ref="C23:D23"/>
    <mergeCell ref="C10:D10"/>
    <mergeCell ref="C26:K26"/>
    <mergeCell ref="C27:D27"/>
    <mergeCell ref="C28:K28"/>
    <mergeCell ref="C29:D29"/>
    <mergeCell ref="C30:K30"/>
    <mergeCell ref="C18:D18"/>
    <mergeCell ref="C19:D19"/>
    <mergeCell ref="C20:D20"/>
    <mergeCell ref="C47:D47"/>
    <mergeCell ref="C36:K36"/>
    <mergeCell ref="C39:D39"/>
    <mergeCell ref="C24:D24"/>
    <mergeCell ref="C25:D25"/>
    <mergeCell ref="C40:K40"/>
    <mergeCell ref="C41:D41"/>
    <mergeCell ref="C42:D42"/>
    <mergeCell ref="C45:D45"/>
    <mergeCell ref="C46:D46"/>
    <mergeCell ref="C43:D43"/>
    <mergeCell ref="C33:D33"/>
    <mergeCell ref="C34:K34"/>
    <mergeCell ref="C35:D35"/>
    <mergeCell ref="C37:D37"/>
    <mergeCell ref="C38:K38"/>
    <mergeCell ref="C31:D31"/>
    <mergeCell ref="C32:K32"/>
    <mergeCell ref="C44:D44"/>
    <mergeCell ref="C53:D53"/>
    <mergeCell ref="C54:D54"/>
    <mergeCell ref="C55:K55"/>
    <mergeCell ref="C56:D56"/>
    <mergeCell ref="C57:K57"/>
    <mergeCell ref="C48:D48"/>
    <mergeCell ref="C49:D49"/>
    <mergeCell ref="C50:K50"/>
    <mergeCell ref="C51:D51"/>
    <mergeCell ref="C52:K52"/>
    <mergeCell ref="C66:D66"/>
    <mergeCell ref="C67:D67"/>
    <mergeCell ref="C68:D68"/>
    <mergeCell ref="C69:D69"/>
    <mergeCell ref="C70:D70"/>
    <mergeCell ref="C63:K63"/>
    <mergeCell ref="C64:D64"/>
    <mergeCell ref="C65:D65"/>
    <mergeCell ref="C58:D58"/>
    <mergeCell ref="C59:K59"/>
    <mergeCell ref="C60:K60"/>
    <mergeCell ref="C61:D61"/>
    <mergeCell ref="C62:K62"/>
    <mergeCell ref="C76:D76"/>
    <mergeCell ref="C77:D77"/>
    <mergeCell ref="C78:K78"/>
    <mergeCell ref="C81:D81"/>
    <mergeCell ref="C82:K82"/>
    <mergeCell ref="C71:D71"/>
    <mergeCell ref="C72:D72"/>
    <mergeCell ref="C73:D73"/>
    <mergeCell ref="C74:D74"/>
    <mergeCell ref="C75:D75"/>
    <mergeCell ref="C79:D79"/>
    <mergeCell ref="C80:K80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99:D99"/>
    <mergeCell ref="C100:D100"/>
    <mergeCell ref="C101:D101"/>
    <mergeCell ref="C102:D102"/>
    <mergeCell ref="C93:K93"/>
    <mergeCell ref="C94:D94"/>
    <mergeCell ref="C95:D95"/>
    <mergeCell ref="C96:K96"/>
    <mergeCell ref="C97:D97"/>
    <mergeCell ref="C98:K98"/>
    <mergeCell ref="C126:D126"/>
    <mergeCell ref="C127:D127"/>
    <mergeCell ref="C131:D131"/>
    <mergeCell ref="H132:I132"/>
    <mergeCell ref="A134:K134"/>
    <mergeCell ref="C121:D121"/>
    <mergeCell ref="C122:D122"/>
    <mergeCell ref="C123:D123"/>
    <mergeCell ref="C124:D124"/>
    <mergeCell ref="C125:D125"/>
    <mergeCell ref="C128:D128"/>
    <mergeCell ref="C129:D129"/>
    <mergeCell ref="C130:D130"/>
    <mergeCell ref="C111:K111"/>
    <mergeCell ref="C112:D112"/>
    <mergeCell ref="C113:D113"/>
    <mergeCell ref="C114:K114"/>
    <mergeCell ref="C120:D120"/>
    <mergeCell ref="C106:D106"/>
    <mergeCell ref="C107:K107"/>
    <mergeCell ref="C108:D108"/>
    <mergeCell ref="C109:D109"/>
    <mergeCell ref="C110:D110"/>
  </mergeCells>
  <phoneticPr fontId="11" type="noConversion"/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Míra Cejpek</cp:lastModifiedBy>
  <dcterms:created xsi:type="dcterms:W3CDTF">2021-06-10T20:06:38Z</dcterms:created>
  <dcterms:modified xsi:type="dcterms:W3CDTF">2026-04-08T12:12:34Z</dcterms:modified>
</cp:coreProperties>
</file>